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rka_Windows\Delphi_OUT\DIR\Sablonlar\DEMO\"/>
    </mc:Choice>
  </mc:AlternateContent>
  <xr:revisionPtr revIDLastSave="0" documentId="13_ncr:1_{EA11CADD-BB79-4551-9325-EA06AF264E77}" xr6:coauthVersionLast="47" xr6:coauthVersionMax="47" xr10:uidLastSave="{00000000-0000-0000-0000-000000000000}"/>
  <bookViews>
    <workbookView xWindow="-103" yWindow="-103" windowWidth="33120" windowHeight="18000" activeTab="6" xr2:uid="{C8CB0EB9-973E-478E-AD84-D84FF4698663}"/>
  </bookViews>
  <sheets>
    <sheet name="carikartlar" sheetId="3" r:id="rId1"/>
    <sheet name="stokkartlar" sheetId="4" r:id="rId2"/>
    <sheet name="stokbelgeler" sheetId="2" r:id="rId3"/>
    <sheet name="stokfiyatlari" sheetId="19" r:id="rId4"/>
    <sheet name="faturanotlari" sheetId="15" r:id="rId5"/>
    <sheet name="odemeler" sheetId="5" r:id="rId6"/>
    <sheet name="muhasebefisler" sheetId="6" r:id="rId7"/>
    <sheet name="mizandegerleri" sheetId="20" r:id="rId8"/>
    <sheet name="firmabankalari" sheetId="7" r:id="rId9"/>
    <sheet name="grupsistemi" sheetId="8" r:id="rId10"/>
    <sheet name="personelkimlikler" sheetId="9" r:id="rId11"/>
    <sheet name="personeladresleri" sheetId="10" r:id="rId12"/>
    <sheet name="personelmaaslari" sheetId="11" r:id="rId13"/>
    <sheet name="personelpuantaj" sheetId="12" r:id="rId14"/>
    <sheet name="demirbaslar" sheetId="13" r:id="rId15"/>
    <sheet name="tanimlamalar" sheetId="14" r:id="rId16"/>
  </sheets>
  <definedNames>
    <definedName name="_xlnm._FilterDatabase" localSheetId="0" hidden="1">carikartlar!$A$1:$S$46</definedName>
    <definedName name="_xlnm._FilterDatabase" localSheetId="2" hidden="1">stokbelgeler!$B$1:$AP$151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81" i="2" l="1"/>
  <c r="AC181" i="2"/>
  <c r="AB181" i="2"/>
  <c r="AA181" i="2"/>
  <c r="Z181" i="2"/>
  <c r="Y181" i="2"/>
  <c r="T181" i="2"/>
  <c r="S181" i="2"/>
  <c r="R181" i="2"/>
  <c r="Q181" i="2"/>
  <c r="P181" i="2"/>
  <c r="O181" i="2"/>
  <c r="N181" i="2"/>
  <c r="M181" i="2"/>
  <c r="L181" i="2"/>
  <c r="K181" i="2"/>
  <c r="J181" i="2"/>
  <c r="AD180" i="2"/>
  <c r="AC180" i="2"/>
  <c r="AB180" i="2"/>
  <c r="AA180" i="2"/>
  <c r="Z180" i="2"/>
  <c r="Y180" i="2"/>
  <c r="T180" i="2"/>
  <c r="S180" i="2"/>
  <c r="R180" i="2"/>
  <c r="Q180" i="2"/>
  <c r="P180" i="2"/>
  <c r="O180" i="2"/>
  <c r="N180" i="2"/>
  <c r="M180" i="2"/>
  <c r="L180" i="2"/>
  <c r="K180" i="2"/>
  <c r="J180" i="2"/>
  <c r="AD179" i="2"/>
  <c r="AC179" i="2"/>
  <c r="AB179" i="2"/>
  <c r="AA179" i="2"/>
  <c r="Z179" i="2"/>
  <c r="Y179" i="2"/>
  <c r="T179" i="2"/>
  <c r="S179" i="2"/>
  <c r="R179" i="2"/>
  <c r="Q179" i="2"/>
  <c r="P179" i="2"/>
  <c r="O179" i="2"/>
  <c r="N179" i="2"/>
  <c r="M179" i="2"/>
  <c r="L179" i="2"/>
  <c r="K179" i="2"/>
  <c r="J179" i="2"/>
  <c r="AD178" i="2"/>
  <c r="AC178" i="2"/>
  <c r="AB178" i="2"/>
  <c r="AA178" i="2"/>
  <c r="Z178" i="2"/>
  <c r="Y178" i="2"/>
  <c r="T178" i="2"/>
  <c r="S178" i="2"/>
  <c r="R178" i="2"/>
  <c r="Q178" i="2"/>
  <c r="P178" i="2"/>
  <c r="O178" i="2"/>
  <c r="N178" i="2"/>
  <c r="M178" i="2"/>
  <c r="L178" i="2"/>
  <c r="K178" i="2"/>
  <c r="J178" i="2"/>
  <c r="AP177" i="2"/>
  <c r="AD177" i="2"/>
  <c r="AC177" i="2"/>
  <c r="AB177" i="2"/>
  <c r="AA177" i="2"/>
  <c r="Z177" i="2"/>
  <c r="Y177" i="2"/>
  <c r="T177" i="2"/>
  <c r="S177" i="2"/>
  <c r="R177" i="2"/>
  <c r="Q177" i="2"/>
  <c r="P177" i="2"/>
  <c r="O177" i="2"/>
  <c r="N177" i="2"/>
  <c r="M177" i="2"/>
  <c r="L177" i="2"/>
  <c r="K177" i="2"/>
  <c r="J177" i="2"/>
  <c r="AD176" i="2"/>
  <c r="AC176" i="2"/>
  <c r="AB176" i="2"/>
  <c r="AA176" i="2"/>
  <c r="Z176" i="2"/>
  <c r="Y176" i="2"/>
  <c r="T176" i="2"/>
  <c r="S176" i="2"/>
  <c r="R176" i="2"/>
  <c r="Q176" i="2"/>
  <c r="P176" i="2"/>
  <c r="O176" i="2"/>
  <c r="N176" i="2"/>
  <c r="M176" i="2"/>
  <c r="L176" i="2"/>
  <c r="K176" i="2"/>
  <c r="J176" i="2"/>
  <c r="AD175" i="2"/>
  <c r="AC175" i="2"/>
  <c r="AB175" i="2"/>
  <c r="AA175" i="2"/>
  <c r="Z175" i="2"/>
  <c r="Y175" i="2"/>
  <c r="T175" i="2"/>
  <c r="S175" i="2"/>
  <c r="R175" i="2"/>
  <c r="Q175" i="2"/>
  <c r="P175" i="2"/>
  <c r="O175" i="2"/>
  <c r="N175" i="2"/>
  <c r="M175" i="2"/>
  <c r="L175" i="2"/>
  <c r="K175" i="2"/>
  <c r="J175" i="2"/>
  <c r="AD174" i="2"/>
  <c r="AC174" i="2"/>
  <c r="AB174" i="2"/>
  <c r="AA174" i="2"/>
  <c r="Z174" i="2"/>
  <c r="Y174" i="2"/>
  <c r="T174" i="2"/>
  <c r="S174" i="2"/>
  <c r="R174" i="2"/>
  <c r="Q174" i="2"/>
  <c r="P174" i="2"/>
  <c r="O174" i="2"/>
  <c r="N174" i="2"/>
  <c r="M174" i="2"/>
  <c r="L174" i="2"/>
  <c r="K174" i="2"/>
  <c r="J174" i="2"/>
  <c r="AD173" i="2"/>
  <c r="AC173" i="2"/>
  <c r="AB173" i="2"/>
  <c r="AA173" i="2"/>
  <c r="Z173" i="2"/>
  <c r="Y173" i="2"/>
  <c r="T173" i="2"/>
  <c r="S173" i="2"/>
  <c r="R173" i="2"/>
  <c r="Q173" i="2"/>
  <c r="P173" i="2"/>
  <c r="O173" i="2"/>
  <c r="N173" i="2"/>
  <c r="M173" i="2"/>
  <c r="L173" i="2"/>
  <c r="K173" i="2"/>
  <c r="J173" i="2"/>
  <c r="AP172" i="2"/>
  <c r="AD172" i="2"/>
  <c r="AC172" i="2"/>
  <c r="AB172" i="2"/>
  <c r="AA172" i="2"/>
  <c r="Z172" i="2"/>
  <c r="Y172" i="2"/>
  <c r="T172" i="2"/>
  <c r="S172" i="2"/>
  <c r="R172" i="2"/>
  <c r="Q172" i="2"/>
  <c r="P172" i="2"/>
  <c r="O172" i="2"/>
  <c r="N172" i="2"/>
  <c r="M172" i="2"/>
  <c r="L172" i="2"/>
  <c r="K172" i="2"/>
  <c r="J172" i="2"/>
  <c r="AD171" i="2"/>
  <c r="AC171" i="2"/>
  <c r="AB171" i="2"/>
  <c r="AA171" i="2"/>
  <c r="Z171" i="2"/>
  <c r="Y171" i="2"/>
  <c r="T171" i="2"/>
  <c r="S171" i="2"/>
  <c r="R171" i="2"/>
  <c r="Q171" i="2"/>
  <c r="P171" i="2"/>
  <c r="O171" i="2"/>
  <c r="N171" i="2"/>
  <c r="M171" i="2"/>
  <c r="L171" i="2"/>
  <c r="K171" i="2"/>
  <c r="J171" i="2"/>
  <c r="I171" i="2"/>
  <c r="AD170" i="2"/>
  <c r="AC170" i="2"/>
  <c r="AB170" i="2"/>
  <c r="AA170" i="2"/>
  <c r="Z170" i="2"/>
  <c r="Y170" i="2"/>
  <c r="T170" i="2"/>
  <c r="S170" i="2"/>
  <c r="R170" i="2"/>
  <c r="Q170" i="2"/>
  <c r="P170" i="2"/>
  <c r="O170" i="2"/>
  <c r="N170" i="2"/>
  <c r="M170" i="2"/>
  <c r="L170" i="2"/>
  <c r="K170" i="2"/>
  <c r="J170" i="2"/>
  <c r="I170" i="2"/>
  <c r="AD169" i="2"/>
  <c r="AC169" i="2"/>
  <c r="AB169" i="2"/>
  <c r="AA169" i="2"/>
  <c r="Z169" i="2"/>
  <c r="Y169" i="2"/>
  <c r="T169" i="2"/>
  <c r="S169" i="2"/>
  <c r="R169" i="2"/>
  <c r="Q169" i="2"/>
  <c r="P169" i="2"/>
  <c r="O169" i="2"/>
  <c r="N169" i="2"/>
  <c r="M169" i="2"/>
  <c r="L169" i="2"/>
  <c r="K169" i="2"/>
  <c r="J169" i="2"/>
  <c r="I169" i="2"/>
  <c r="AD168" i="2"/>
  <c r="AC168" i="2"/>
  <c r="AB168" i="2"/>
  <c r="AA168" i="2"/>
  <c r="Z168" i="2"/>
  <c r="Y168" i="2"/>
  <c r="T168" i="2"/>
  <c r="S168" i="2"/>
  <c r="R168" i="2"/>
  <c r="Q168" i="2"/>
  <c r="P168" i="2"/>
  <c r="O168" i="2"/>
  <c r="N168" i="2"/>
  <c r="M168" i="2"/>
  <c r="L168" i="2"/>
  <c r="K168" i="2"/>
  <c r="J168" i="2"/>
  <c r="I168" i="2"/>
  <c r="AP167" i="2"/>
  <c r="AD167" i="2"/>
  <c r="AC167" i="2"/>
  <c r="AB167" i="2"/>
  <c r="AA167" i="2"/>
  <c r="Z167" i="2"/>
  <c r="Y167" i="2"/>
  <c r="T167" i="2"/>
  <c r="S167" i="2"/>
  <c r="R167" i="2"/>
  <c r="Q167" i="2"/>
  <c r="P167" i="2"/>
  <c r="O167" i="2"/>
  <c r="N167" i="2"/>
  <c r="M167" i="2"/>
  <c r="L167" i="2"/>
  <c r="K167" i="2"/>
  <c r="J167" i="2"/>
  <c r="I167" i="2"/>
  <c r="AD166" i="2"/>
  <c r="AC166" i="2"/>
  <c r="AB166" i="2"/>
  <c r="AA166" i="2"/>
  <c r="Z166" i="2"/>
  <c r="Y166" i="2"/>
  <c r="T166" i="2"/>
  <c r="S166" i="2"/>
  <c r="R166" i="2"/>
  <c r="Q166" i="2"/>
  <c r="P166" i="2"/>
  <c r="O166" i="2"/>
  <c r="N166" i="2"/>
  <c r="M166" i="2"/>
  <c r="L166" i="2"/>
  <c r="K166" i="2"/>
  <c r="J166" i="2"/>
  <c r="AD165" i="2"/>
  <c r="AC165" i="2"/>
  <c r="AB165" i="2"/>
  <c r="AA165" i="2"/>
  <c r="Z165" i="2"/>
  <c r="Y165" i="2"/>
  <c r="T165" i="2"/>
  <c r="S165" i="2"/>
  <c r="R165" i="2"/>
  <c r="Q165" i="2"/>
  <c r="P165" i="2"/>
  <c r="O165" i="2"/>
  <c r="N165" i="2"/>
  <c r="M165" i="2"/>
  <c r="L165" i="2"/>
  <c r="K165" i="2"/>
  <c r="J165" i="2"/>
  <c r="AD164" i="2"/>
  <c r="AC164" i="2"/>
  <c r="AB164" i="2"/>
  <c r="AA164" i="2"/>
  <c r="Z164" i="2"/>
  <c r="Y164" i="2"/>
  <c r="T164" i="2"/>
  <c r="S164" i="2"/>
  <c r="R164" i="2"/>
  <c r="Q164" i="2"/>
  <c r="P164" i="2"/>
  <c r="O164" i="2"/>
  <c r="N164" i="2"/>
  <c r="M164" i="2"/>
  <c r="L164" i="2"/>
  <c r="K164" i="2"/>
  <c r="J164" i="2"/>
  <c r="AD163" i="2"/>
  <c r="AC163" i="2"/>
  <c r="AB163" i="2"/>
  <c r="AA163" i="2"/>
  <c r="Z163" i="2"/>
  <c r="Y163" i="2"/>
  <c r="T163" i="2"/>
  <c r="S163" i="2"/>
  <c r="R163" i="2"/>
  <c r="Q163" i="2"/>
  <c r="P163" i="2"/>
  <c r="O163" i="2"/>
  <c r="N163" i="2"/>
  <c r="M163" i="2"/>
  <c r="L163" i="2"/>
  <c r="K163" i="2"/>
  <c r="J163" i="2"/>
  <c r="AP162" i="2"/>
  <c r="AD162" i="2"/>
  <c r="AC162" i="2"/>
  <c r="AB162" i="2"/>
  <c r="AA162" i="2"/>
  <c r="Z162" i="2"/>
  <c r="Y162" i="2"/>
  <c r="T162" i="2"/>
  <c r="S162" i="2"/>
  <c r="R162" i="2"/>
  <c r="Q162" i="2"/>
  <c r="P162" i="2"/>
  <c r="O162" i="2"/>
  <c r="N162" i="2"/>
  <c r="M162" i="2"/>
  <c r="L162" i="2"/>
  <c r="K162" i="2"/>
  <c r="J162" i="2"/>
  <c r="AD161" i="2"/>
  <c r="AC161" i="2"/>
  <c r="AB161" i="2"/>
  <c r="AA161" i="2"/>
  <c r="Z161" i="2"/>
  <c r="Y161" i="2"/>
  <c r="T161" i="2"/>
  <c r="S161" i="2"/>
  <c r="R161" i="2"/>
  <c r="Q161" i="2"/>
  <c r="P161" i="2"/>
  <c r="O161" i="2"/>
  <c r="N161" i="2"/>
  <c r="M161" i="2"/>
  <c r="L161" i="2"/>
  <c r="K161" i="2"/>
  <c r="J161" i="2"/>
  <c r="AD160" i="2"/>
  <c r="AC160" i="2"/>
  <c r="AB160" i="2"/>
  <c r="AA160" i="2"/>
  <c r="Z160" i="2"/>
  <c r="Y160" i="2"/>
  <c r="T160" i="2"/>
  <c r="S160" i="2"/>
  <c r="R160" i="2"/>
  <c r="Q160" i="2"/>
  <c r="P160" i="2"/>
  <c r="O160" i="2"/>
  <c r="N160" i="2"/>
  <c r="M160" i="2"/>
  <c r="L160" i="2"/>
  <c r="K160" i="2"/>
  <c r="J160" i="2"/>
  <c r="AD159" i="2"/>
  <c r="AC159" i="2"/>
  <c r="AB159" i="2"/>
  <c r="AA159" i="2"/>
  <c r="Z159" i="2"/>
  <c r="Y159" i="2"/>
  <c r="T159" i="2"/>
  <c r="S159" i="2"/>
  <c r="R159" i="2"/>
  <c r="Q159" i="2"/>
  <c r="P159" i="2"/>
  <c r="O159" i="2"/>
  <c r="N159" i="2"/>
  <c r="M159" i="2"/>
  <c r="L159" i="2"/>
  <c r="K159" i="2"/>
  <c r="J159" i="2"/>
  <c r="AD158" i="2"/>
  <c r="AC158" i="2"/>
  <c r="AB158" i="2"/>
  <c r="AA158" i="2"/>
  <c r="Z158" i="2"/>
  <c r="Y158" i="2"/>
  <c r="T158" i="2"/>
  <c r="S158" i="2"/>
  <c r="R158" i="2"/>
  <c r="Q158" i="2"/>
  <c r="P158" i="2"/>
  <c r="O158" i="2"/>
  <c r="N158" i="2"/>
  <c r="M158" i="2"/>
  <c r="L158" i="2"/>
  <c r="K158" i="2"/>
  <c r="J158" i="2"/>
  <c r="AP157" i="2"/>
  <c r="AD157" i="2"/>
  <c r="AC157" i="2"/>
  <c r="AB157" i="2"/>
  <c r="AA157" i="2"/>
  <c r="Z157" i="2"/>
  <c r="Y157" i="2"/>
  <c r="T157" i="2"/>
  <c r="S157" i="2"/>
  <c r="R157" i="2"/>
  <c r="Q157" i="2"/>
  <c r="P157" i="2"/>
  <c r="O157" i="2"/>
  <c r="N157" i="2"/>
  <c r="M157" i="2"/>
  <c r="L157" i="2"/>
  <c r="K157" i="2"/>
  <c r="J157" i="2"/>
  <c r="AD156" i="2"/>
  <c r="AC156" i="2"/>
  <c r="AB156" i="2"/>
  <c r="AA156" i="2"/>
  <c r="Z156" i="2"/>
  <c r="Y156" i="2"/>
  <c r="T156" i="2"/>
  <c r="S156" i="2"/>
  <c r="R156" i="2"/>
  <c r="Q156" i="2"/>
  <c r="P156" i="2"/>
  <c r="O156" i="2"/>
  <c r="N156" i="2"/>
  <c r="M156" i="2"/>
  <c r="L156" i="2"/>
  <c r="K156" i="2"/>
  <c r="J156" i="2"/>
  <c r="I156" i="2"/>
  <c r="AD155" i="2"/>
  <c r="AC155" i="2"/>
  <c r="AB155" i="2"/>
  <c r="AA155" i="2"/>
  <c r="Z155" i="2"/>
  <c r="Y155" i="2"/>
  <c r="T155" i="2"/>
  <c r="S155" i="2"/>
  <c r="R155" i="2"/>
  <c r="Q155" i="2"/>
  <c r="P155" i="2"/>
  <c r="O155" i="2"/>
  <c r="N155" i="2"/>
  <c r="M155" i="2"/>
  <c r="L155" i="2"/>
  <c r="K155" i="2"/>
  <c r="J155" i="2"/>
  <c r="I155" i="2"/>
  <c r="AD154" i="2"/>
  <c r="AC154" i="2"/>
  <c r="AB154" i="2"/>
  <c r="AA154" i="2"/>
  <c r="Z154" i="2"/>
  <c r="Y154" i="2"/>
  <c r="T154" i="2"/>
  <c r="S154" i="2"/>
  <c r="R154" i="2"/>
  <c r="Q154" i="2"/>
  <c r="P154" i="2"/>
  <c r="O154" i="2"/>
  <c r="N154" i="2"/>
  <c r="M154" i="2"/>
  <c r="L154" i="2"/>
  <c r="K154" i="2"/>
  <c r="J154" i="2"/>
  <c r="I154" i="2"/>
  <c r="AD153" i="2"/>
  <c r="AC153" i="2"/>
  <c r="AB153" i="2"/>
  <c r="AA153" i="2"/>
  <c r="Z153" i="2"/>
  <c r="Y153" i="2"/>
  <c r="T153" i="2"/>
  <c r="S153" i="2"/>
  <c r="R153" i="2"/>
  <c r="Q153" i="2"/>
  <c r="P153" i="2"/>
  <c r="O153" i="2"/>
  <c r="N153" i="2"/>
  <c r="M153" i="2"/>
  <c r="L153" i="2"/>
  <c r="K153" i="2"/>
  <c r="J153" i="2"/>
  <c r="I153" i="2"/>
  <c r="AP152" i="2"/>
  <c r="AD152" i="2"/>
  <c r="AC152" i="2"/>
  <c r="AB152" i="2"/>
  <c r="AA152" i="2"/>
  <c r="Z152" i="2"/>
  <c r="Y152" i="2"/>
  <c r="T152" i="2"/>
  <c r="S152" i="2"/>
  <c r="R152" i="2"/>
  <c r="Q152" i="2"/>
  <c r="P152" i="2"/>
  <c r="O152" i="2"/>
  <c r="N152" i="2"/>
  <c r="M152" i="2"/>
  <c r="L152" i="2"/>
  <c r="K152" i="2"/>
  <c r="J152" i="2"/>
  <c r="I152" i="2"/>
  <c r="AA45" i="6"/>
  <c r="AA44" i="6"/>
  <c r="AA43" i="6"/>
  <c r="AA42" i="6"/>
  <c r="AA41" i="6"/>
  <c r="AA40" i="6"/>
  <c r="AA39" i="6"/>
  <c r="AA38" i="6"/>
  <c r="AA37" i="6"/>
  <c r="AA36" i="6"/>
  <c r="AA35" i="6"/>
  <c r="AA34" i="6"/>
  <c r="C2" i="15"/>
  <c r="AB3" i="2"/>
  <c r="AB148" i="2"/>
  <c r="AB108" i="2"/>
  <c r="G8" i="19"/>
  <c r="AB68" i="2"/>
  <c r="AB38" i="2"/>
  <c r="AB33" i="2"/>
  <c r="AB143" i="2"/>
  <c r="AB103" i="2"/>
  <c r="G3" i="19"/>
  <c r="AB63" i="2"/>
  <c r="AB28" i="2"/>
  <c r="AB138" i="2"/>
  <c r="G38" i="19"/>
  <c r="AB93" i="2"/>
  <c r="AB98" i="2"/>
  <c r="AB58" i="2"/>
  <c r="AB23" i="2"/>
  <c r="F3" i="9"/>
  <c r="F4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2" i="9"/>
  <c r="L8" i="20"/>
  <c r="B2" i="15"/>
  <c r="D2" i="15"/>
  <c r="E2" i="15"/>
  <c r="F2" i="15"/>
  <c r="S121" i="2"/>
  <c r="R121" i="2"/>
  <c r="Q121" i="2"/>
  <c r="P121" i="2"/>
  <c r="O121" i="2"/>
  <c r="N121" i="2"/>
  <c r="M121" i="2"/>
  <c r="L121" i="2"/>
  <c r="K121" i="2"/>
  <c r="J121" i="2"/>
  <c r="I121" i="2"/>
  <c r="S120" i="2"/>
  <c r="R120" i="2"/>
  <c r="Q120" i="2"/>
  <c r="P120" i="2"/>
  <c r="O120" i="2"/>
  <c r="N120" i="2"/>
  <c r="M120" i="2"/>
  <c r="L120" i="2"/>
  <c r="K120" i="2"/>
  <c r="J120" i="2"/>
  <c r="I120" i="2"/>
  <c r="S119" i="2"/>
  <c r="R119" i="2"/>
  <c r="Q119" i="2"/>
  <c r="P119" i="2"/>
  <c r="O119" i="2"/>
  <c r="N119" i="2"/>
  <c r="M119" i="2"/>
  <c r="L119" i="2"/>
  <c r="K119" i="2"/>
  <c r="J119" i="2"/>
  <c r="I119" i="2"/>
  <c r="S118" i="2"/>
  <c r="R118" i="2"/>
  <c r="Q118" i="2"/>
  <c r="P118" i="2"/>
  <c r="O118" i="2"/>
  <c r="N118" i="2"/>
  <c r="M118" i="2"/>
  <c r="L118" i="2"/>
  <c r="K118" i="2"/>
  <c r="J118" i="2"/>
  <c r="I118" i="2"/>
  <c r="S117" i="2"/>
  <c r="R117" i="2"/>
  <c r="Q117" i="2"/>
  <c r="P117" i="2"/>
  <c r="O117" i="2"/>
  <c r="N117" i="2"/>
  <c r="M117" i="2"/>
  <c r="L117" i="2"/>
  <c r="K117" i="2"/>
  <c r="J117" i="2"/>
  <c r="I117" i="2"/>
  <c r="U116" i="2"/>
  <c r="S116" i="2"/>
  <c r="R116" i="2"/>
  <c r="Q116" i="2"/>
  <c r="P116" i="2"/>
  <c r="O116" i="2"/>
  <c r="N116" i="2"/>
  <c r="M116" i="2"/>
  <c r="L116" i="2"/>
  <c r="K116" i="2"/>
  <c r="J116" i="2"/>
  <c r="I116" i="2"/>
  <c r="U115" i="2"/>
  <c r="S115" i="2"/>
  <c r="R115" i="2"/>
  <c r="Q115" i="2"/>
  <c r="P115" i="2"/>
  <c r="O115" i="2"/>
  <c r="N115" i="2"/>
  <c r="M115" i="2"/>
  <c r="L115" i="2"/>
  <c r="K115" i="2"/>
  <c r="J115" i="2"/>
  <c r="I115" i="2"/>
  <c r="U114" i="2"/>
  <c r="S114" i="2"/>
  <c r="R114" i="2"/>
  <c r="Q114" i="2"/>
  <c r="P114" i="2"/>
  <c r="O114" i="2"/>
  <c r="N114" i="2"/>
  <c r="M114" i="2"/>
  <c r="L114" i="2"/>
  <c r="K114" i="2"/>
  <c r="J114" i="2"/>
  <c r="I114" i="2"/>
  <c r="U113" i="2"/>
  <c r="S113" i="2"/>
  <c r="R113" i="2"/>
  <c r="Q113" i="2"/>
  <c r="P113" i="2"/>
  <c r="O113" i="2"/>
  <c r="N113" i="2"/>
  <c r="M113" i="2"/>
  <c r="L113" i="2"/>
  <c r="K113" i="2"/>
  <c r="J113" i="2"/>
  <c r="I113" i="2"/>
  <c r="U112" i="2"/>
  <c r="S112" i="2"/>
  <c r="R112" i="2"/>
  <c r="Q112" i="2"/>
  <c r="P112" i="2"/>
  <c r="O112" i="2"/>
  <c r="N112" i="2"/>
  <c r="M112" i="2"/>
  <c r="L112" i="2"/>
  <c r="K112" i="2"/>
  <c r="J112" i="2"/>
  <c r="I112" i="2"/>
  <c r="AH121" i="2"/>
  <c r="U121" i="2"/>
  <c r="AH120" i="2"/>
  <c r="U120" i="2"/>
  <c r="AH119" i="2"/>
  <c r="U119" i="2"/>
  <c r="AH118" i="2"/>
  <c r="U118" i="2"/>
  <c r="AP117" i="2"/>
  <c r="AH117" i="2"/>
  <c r="U117" i="2"/>
  <c r="AH116" i="2"/>
  <c r="AH115" i="2"/>
  <c r="AH114" i="2"/>
  <c r="AH113" i="2"/>
  <c r="AP112" i="2"/>
  <c r="AH112" i="2"/>
  <c r="T9" i="5"/>
  <c r="T8" i="5"/>
  <c r="T16" i="5"/>
  <c r="T15" i="5"/>
  <c r="T14" i="5"/>
  <c r="T12" i="5"/>
  <c r="T11" i="5"/>
  <c r="D156" i="12"/>
  <c r="D155" i="12"/>
  <c r="D154" i="12"/>
  <c r="D153" i="12"/>
  <c r="D152" i="12"/>
  <c r="D151" i="12"/>
  <c r="D150" i="12"/>
  <c r="D149" i="12"/>
  <c r="D148" i="12"/>
  <c r="D147" i="12"/>
  <c r="D146" i="12"/>
  <c r="D145" i="12"/>
  <c r="D144" i="12"/>
  <c r="D143" i="12"/>
  <c r="D142" i="12"/>
  <c r="D141" i="12"/>
  <c r="D140" i="12"/>
  <c r="D139" i="12"/>
  <c r="D138" i="12"/>
  <c r="D137" i="12"/>
  <c r="D136" i="12"/>
  <c r="D135" i="12"/>
  <c r="D134" i="12"/>
  <c r="D133" i="12"/>
  <c r="D132" i="12"/>
  <c r="D131" i="12"/>
  <c r="D130" i="12"/>
  <c r="D129" i="12"/>
  <c r="D128" i="12"/>
  <c r="D127" i="12"/>
  <c r="D126" i="12"/>
  <c r="D125" i="12"/>
  <c r="D124" i="12"/>
  <c r="D123" i="12"/>
  <c r="D122" i="12"/>
  <c r="B122" i="12"/>
  <c r="D121" i="12"/>
  <c r="D120" i="12"/>
  <c r="D119" i="12"/>
  <c r="D118" i="12"/>
  <c r="D117" i="12"/>
  <c r="D116" i="12"/>
  <c r="D115" i="12"/>
  <c r="D114" i="12"/>
  <c r="B114" i="12"/>
  <c r="D113" i="12"/>
  <c r="D112" i="12"/>
  <c r="D111" i="12"/>
  <c r="D110" i="12"/>
  <c r="D109" i="12"/>
  <c r="D108" i="12"/>
  <c r="D107" i="12"/>
  <c r="D106" i="12"/>
  <c r="B106" i="12"/>
  <c r="D105" i="12"/>
  <c r="D104" i="12"/>
  <c r="D103" i="12"/>
  <c r="D102" i="12"/>
  <c r="D101" i="12"/>
  <c r="D100" i="12"/>
  <c r="D99" i="12"/>
  <c r="D98" i="12"/>
  <c r="B98" i="12"/>
  <c r="D97" i="12"/>
  <c r="D96" i="12"/>
  <c r="D95" i="12"/>
  <c r="D94" i="12"/>
  <c r="D93" i="12"/>
  <c r="D92" i="12"/>
  <c r="D91" i="12"/>
  <c r="D90" i="12"/>
  <c r="B90" i="12"/>
  <c r="D89" i="12"/>
  <c r="D88" i="12"/>
  <c r="D87" i="12"/>
  <c r="D86" i="12"/>
  <c r="D85" i="12"/>
  <c r="D84" i="12"/>
  <c r="D83" i="12"/>
  <c r="D82" i="12"/>
  <c r="B82" i="12"/>
  <c r="D81" i="12"/>
  <c r="D80" i="12"/>
  <c r="D79" i="12"/>
  <c r="D78" i="12"/>
  <c r="D77" i="12"/>
  <c r="D76" i="12"/>
  <c r="D75" i="12"/>
  <c r="D74" i="12"/>
  <c r="B74" i="12"/>
  <c r="D73" i="12"/>
  <c r="D72" i="12"/>
  <c r="D71" i="12"/>
  <c r="D70" i="12"/>
  <c r="D69" i="12"/>
  <c r="D68" i="12"/>
  <c r="D67" i="12"/>
  <c r="D66" i="12"/>
  <c r="B66" i="12"/>
  <c r="D65" i="12"/>
  <c r="D64" i="12"/>
  <c r="D63" i="12"/>
  <c r="D62" i="12"/>
  <c r="D61" i="12"/>
  <c r="D60" i="12"/>
  <c r="D59" i="12"/>
  <c r="D58" i="12"/>
  <c r="B58" i="12"/>
  <c r="D57" i="12"/>
  <c r="D56" i="12"/>
  <c r="D55" i="12"/>
  <c r="D54" i="12"/>
  <c r="D53" i="12"/>
  <c r="D52" i="12"/>
  <c r="D51" i="12"/>
  <c r="D50" i="12"/>
  <c r="B50" i="12"/>
  <c r="D49" i="12"/>
  <c r="D48" i="12"/>
  <c r="D47" i="12"/>
  <c r="D46" i="12"/>
  <c r="D45" i="12"/>
  <c r="D44" i="12"/>
  <c r="D43" i="12"/>
  <c r="D42" i="12"/>
  <c r="B42" i="12"/>
  <c r="D41" i="12"/>
  <c r="D40" i="12"/>
  <c r="D39" i="12"/>
  <c r="D38" i="12"/>
  <c r="D37" i="12"/>
  <c r="D36" i="12"/>
  <c r="D35" i="12"/>
  <c r="D34" i="12"/>
  <c r="B34" i="12"/>
  <c r="D33" i="12"/>
  <c r="AE39" i="5"/>
  <c r="AE38" i="5"/>
  <c r="AH36" i="2"/>
  <c r="AH35" i="2"/>
  <c r="AH34" i="2"/>
  <c r="AH33" i="2"/>
  <c r="AH32" i="2"/>
  <c r="AH16" i="2"/>
  <c r="AH15" i="2"/>
  <c r="AH14" i="2"/>
  <c r="AH13" i="2"/>
  <c r="AH12" i="2"/>
  <c r="AH101" i="2"/>
  <c r="AH100" i="2"/>
  <c r="AH99" i="2"/>
  <c r="AH98" i="2"/>
  <c r="AH97" i="2"/>
  <c r="AH76" i="2"/>
  <c r="AH75" i="2"/>
  <c r="AH74" i="2"/>
  <c r="AH73" i="2"/>
  <c r="AH72" i="2"/>
  <c r="P45" i="6"/>
  <c r="P44" i="6"/>
  <c r="P43" i="6"/>
  <c r="P42" i="6"/>
  <c r="P41" i="6"/>
  <c r="P40" i="6"/>
  <c r="P39" i="6"/>
  <c r="P38" i="6"/>
  <c r="P37" i="6"/>
  <c r="P36" i="6"/>
  <c r="P35" i="6"/>
  <c r="P34" i="6"/>
  <c r="D32" i="12"/>
  <c r="D31" i="12"/>
  <c r="D30" i="12"/>
  <c r="D29" i="12"/>
  <c r="D28" i="12"/>
  <c r="B28" i="12"/>
  <c r="D27" i="12"/>
  <c r="D26" i="12"/>
  <c r="D25" i="12"/>
  <c r="D24" i="12"/>
  <c r="D23" i="12"/>
  <c r="D22" i="12"/>
  <c r="D21" i="12"/>
  <c r="D20" i="12"/>
  <c r="B20" i="12"/>
  <c r="D19" i="12"/>
  <c r="D18" i="12"/>
  <c r="D17" i="12"/>
  <c r="D16" i="12"/>
  <c r="D15" i="12"/>
  <c r="D14" i="12"/>
  <c r="D13" i="12"/>
  <c r="D12" i="12"/>
  <c r="B12" i="12"/>
  <c r="D11" i="12"/>
  <c r="D10" i="12"/>
  <c r="D9" i="12"/>
  <c r="D8" i="12"/>
  <c r="D7" i="12"/>
  <c r="D6" i="12"/>
  <c r="D5" i="12"/>
  <c r="D4" i="12"/>
  <c r="B4" i="12"/>
  <c r="D3" i="12"/>
  <c r="D2" i="12"/>
  <c r="U36" i="2"/>
  <c r="U35" i="2"/>
  <c r="U34" i="2"/>
  <c r="U33" i="2"/>
  <c r="U32" i="2"/>
  <c r="U16" i="2"/>
  <c r="U15" i="2"/>
  <c r="U14" i="2"/>
  <c r="U13" i="2"/>
  <c r="U12" i="2"/>
  <c r="U101" i="2"/>
  <c r="U100" i="2"/>
  <c r="U99" i="2"/>
  <c r="U98" i="2"/>
  <c r="U97" i="2"/>
  <c r="U76" i="2"/>
  <c r="U75" i="2"/>
  <c r="U74" i="2"/>
  <c r="U73" i="2"/>
  <c r="U72" i="2"/>
  <c r="AD36" i="2"/>
  <c r="AC36" i="2"/>
  <c r="AB36" i="2"/>
  <c r="AA36" i="2"/>
  <c r="Z36" i="2"/>
  <c r="Y36" i="2"/>
  <c r="AD35" i="2"/>
  <c r="AC35" i="2"/>
  <c r="AB35" i="2"/>
  <c r="AA35" i="2"/>
  <c r="Z35" i="2"/>
  <c r="Y35" i="2"/>
  <c r="AD34" i="2"/>
  <c r="AC34" i="2"/>
  <c r="AB34" i="2"/>
  <c r="AA34" i="2"/>
  <c r="Z34" i="2"/>
  <c r="Y34" i="2"/>
  <c r="AD33" i="2"/>
  <c r="AC33" i="2"/>
  <c r="AA33" i="2"/>
  <c r="Z33" i="2"/>
  <c r="Y33" i="2"/>
  <c r="AP32" i="2"/>
  <c r="AD32" i="2"/>
  <c r="AC32" i="2"/>
  <c r="AB32" i="2"/>
  <c r="AA32" i="2"/>
  <c r="Z32" i="2"/>
  <c r="Y32" i="2"/>
  <c r="AD16" i="2"/>
  <c r="AC16" i="2"/>
  <c r="AB16" i="2"/>
  <c r="AA16" i="2"/>
  <c r="Z16" i="2"/>
  <c r="Y16" i="2"/>
  <c r="AD15" i="2"/>
  <c r="AC15" i="2"/>
  <c r="AB15" i="2"/>
  <c r="AA15" i="2"/>
  <c r="Z15" i="2"/>
  <c r="Y15" i="2"/>
  <c r="AD14" i="2"/>
  <c r="AC14" i="2"/>
  <c r="AB14" i="2"/>
  <c r="AA14" i="2"/>
  <c r="Z14" i="2"/>
  <c r="Y14" i="2"/>
  <c r="AD13" i="2"/>
  <c r="AC13" i="2"/>
  <c r="AB13" i="2"/>
  <c r="AA13" i="2"/>
  <c r="Z13" i="2"/>
  <c r="Y13" i="2"/>
  <c r="AP12" i="2"/>
  <c r="AD12" i="2"/>
  <c r="AC12" i="2"/>
  <c r="AB12" i="2"/>
  <c r="AA12" i="2"/>
  <c r="Z12" i="2"/>
  <c r="Y12" i="2"/>
  <c r="S36" i="2"/>
  <c r="R36" i="2"/>
  <c r="Q36" i="2"/>
  <c r="P36" i="2"/>
  <c r="O36" i="2"/>
  <c r="N36" i="2"/>
  <c r="M36" i="2"/>
  <c r="L36" i="2"/>
  <c r="K36" i="2"/>
  <c r="J36" i="2"/>
  <c r="S35" i="2"/>
  <c r="R35" i="2"/>
  <c r="Q35" i="2"/>
  <c r="P35" i="2"/>
  <c r="O35" i="2"/>
  <c r="N35" i="2"/>
  <c r="M35" i="2"/>
  <c r="L35" i="2"/>
  <c r="K35" i="2"/>
  <c r="J35" i="2"/>
  <c r="S34" i="2"/>
  <c r="R34" i="2"/>
  <c r="Q34" i="2"/>
  <c r="P34" i="2"/>
  <c r="O34" i="2"/>
  <c r="N34" i="2"/>
  <c r="M34" i="2"/>
  <c r="L34" i="2"/>
  <c r="K34" i="2"/>
  <c r="J34" i="2"/>
  <c r="S33" i="2"/>
  <c r="R33" i="2"/>
  <c r="Q33" i="2"/>
  <c r="P33" i="2"/>
  <c r="O33" i="2"/>
  <c r="N33" i="2"/>
  <c r="M33" i="2"/>
  <c r="L33" i="2"/>
  <c r="K33" i="2"/>
  <c r="J33" i="2"/>
  <c r="S32" i="2"/>
  <c r="R32" i="2"/>
  <c r="Q32" i="2"/>
  <c r="P32" i="2"/>
  <c r="O32" i="2"/>
  <c r="N32" i="2"/>
  <c r="M32" i="2"/>
  <c r="L32" i="2"/>
  <c r="K32" i="2"/>
  <c r="J32" i="2"/>
  <c r="S16" i="2"/>
  <c r="R16" i="2"/>
  <c r="Q16" i="2"/>
  <c r="P16" i="2"/>
  <c r="O16" i="2"/>
  <c r="N16" i="2"/>
  <c r="M16" i="2"/>
  <c r="L16" i="2"/>
  <c r="K16" i="2"/>
  <c r="J16" i="2"/>
  <c r="S15" i="2"/>
  <c r="R15" i="2"/>
  <c r="Q15" i="2"/>
  <c r="P15" i="2"/>
  <c r="O15" i="2"/>
  <c r="N15" i="2"/>
  <c r="M15" i="2"/>
  <c r="L15" i="2"/>
  <c r="K15" i="2"/>
  <c r="J15" i="2"/>
  <c r="S14" i="2"/>
  <c r="R14" i="2"/>
  <c r="Q14" i="2"/>
  <c r="P14" i="2"/>
  <c r="O14" i="2"/>
  <c r="N14" i="2"/>
  <c r="M14" i="2"/>
  <c r="L14" i="2"/>
  <c r="K14" i="2"/>
  <c r="J14" i="2"/>
  <c r="S13" i="2"/>
  <c r="R13" i="2"/>
  <c r="Q13" i="2"/>
  <c r="P13" i="2"/>
  <c r="O13" i="2"/>
  <c r="N13" i="2"/>
  <c r="M13" i="2"/>
  <c r="L13" i="2"/>
  <c r="K13" i="2"/>
  <c r="J13" i="2"/>
  <c r="S12" i="2"/>
  <c r="R12" i="2"/>
  <c r="Q12" i="2"/>
  <c r="P12" i="2"/>
  <c r="O12" i="2"/>
  <c r="N12" i="2"/>
  <c r="M12" i="2"/>
  <c r="L12" i="2"/>
  <c r="K12" i="2"/>
  <c r="J12" i="2"/>
  <c r="AP97" i="2"/>
  <c r="AP72" i="2"/>
  <c r="AD101" i="2"/>
  <c r="AC101" i="2"/>
  <c r="AB101" i="2"/>
  <c r="AA101" i="2"/>
  <c r="Z101" i="2"/>
  <c r="Y101" i="2"/>
  <c r="S101" i="2"/>
  <c r="R101" i="2"/>
  <c r="Q101" i="2"/>
  <c r="P101" i="2"/>
  <c r="O101" i="2"/>
  <c r="N101" i="2"/>
  <c r="M101" i="2"/>
  <c r="L101" i="2"/>
  <c r="K101" i="2"/>
  <c r="J101" i="2"/>
  <c r="I101" i="2"/>
  <c r="AD100" i="2"/>
  <c r="AC100" i="2"/>
  <c r="AB100" i="2"/>
  <c r="AA100" i="2"/>
  <c r="Z100" i="2"/>
  <c r="Y100" i="2"/>
  <c r="S100" i="2"/>
  <c r="R100" i="2"/>
  <c r="Q100" i="2"/>
  <c r="P100" i="2"/>
  <c r="O100" i="2"/>
  <c r="N100" i="2"/>
  <c r="M100" i="2"/>
  <c r="L100" i="2"/>
  <c r="K100" i="2"/>
  <c r="J100" i="2"/>
  <c r="I100" i="2"/>
  <c r="AD99" i="2"/>
  <c r="AC99" i="2"/>
  <c r="AB99" i="2"/>
  <c r="AA99" i="2"/>
  <c r="Z99" i="2"/>
  <c r="Y99" i="2"/>
  <c r="S99" i="2"/>
  <c r="R99" i="2"/>
  <c r="Q99" i="2"/>
  <c r="P99" i="2"/>
  <c r="O99" i="2"/>
  <c r="N99" i="2"/>
  <c r="M99" i="2"/>
  <c r="L99" i="2"/>
  <c r="K99" i="2"/>
  <c r="J99" i="2"/>
  <c r="I99" i="2"/>
  <c r="AD98" i="2"/>
  <c r="AC98" i="2"/>
  <c r="AA98" i="2"/>
  <c r="Z98" i="2"/>
  <c r="Y98" i="2"/>
  <c r="S98" i="2"/>
  <c r="R98" i="2"/>
  <c r="Q98" i="2"/>
  <c r="P98" i="2"/>
  <c r="O98" i="2"/>
  <c r="N98" i="2"/>
  <c r="M98" i="2"/>
  <c r="L98" i="2"/>
  <c r="K98" i="2"/>
  <c r="J98" i="2"/>
  <c r="I98" i="2"/>
  <c r="AD97" i="2"/>
  <c r="AC97" i="2"/>
  <c r="AB97" i="2"/>
  <c r="AA97" i="2"/>
  <c r="Z97" i="2"/>
  <c r="Y97" i="2"/>
  <c r="S97" i="2"/>
  <c r="R97" i="2"/>
  <c r="Q97" i="2"/>
  <c r="P97" i="2"/>
  <c r="O97" i="2"/>
  <c r="N97" i="2"/>
  <c r="M97" i="2"/>
  <c r="L97" i="2"/>
  <c r="K97" i="2"/>
  <c r="J97" i="2"/>
  <c r="I97" i="2"/>
  <c r="AD76" i="2"/>
  <c r="AC76" i="2"/>
  <c r="AB76" i="2"/>
  <c r="AA76" i="2"/>
  <c r="Z76" i="2"/>
  <c r="Y76" i="2"/>
  <c r="S76" i="2"/>
  <c r="R76" i="2"/>
  <c r="Q76" i="2"/>
  <c r="P76" i="2"/>
  <c r="O76" i="2"/>
  <c r="N76" i="2"/>
  <c r="M76" i="2"/>
  <c r="L76" i="2"/>
  <c r="K76" i="2"/>
  <c r="J76" i="2"/>
  <c r="I76" i="2"/>
  <c r="AD75" i="2"/>
  <c r="AC75" i="2"/>
  <c r="AB75" i="2"/>
  <c r="AA75" i="2"/>
  <c r="Z75" i="2"/>
  <c r="Y75" i="2"/>
  <c r="S75" i="2"/>
  <c r="R75" i="2"/>
  <c r="Q75" i="2"/>
  <c r="P75" i="2"/>
  <c r="O75" i="2"/>
  <c r="N75" i="2"/>
  <c r="M75" i="2"/>
  <c r="L75" i="2"/>
  <c r="K75" i="2"/>
  <c r="J75" i="2"/>
  <c r="I75" i="2"/>
  <c r="AD74" i="2"/>
  <c r="AC74" i="2"/>
  <c r="AB74" i="2"/>
  <c r="AA74" i="2"/>
  <c r="Z74" i="2"/>
  <c r="Y74" i="2"/>
  <c r="S74" i="2"/>
  <c r="R74" i="2"/>
  <c r="Q74" i="2"/>
  <c r="P74" i="2"/>
  <c r="O74" i="2"/>
  <c r="N74" i="2"/>
  <c r="M74" i="2"/>
  <c r="L74" i="2"/>
  <c r="K74" i="2"/>
  <c r="J74" i="2"/>
  <c r="I74" i="2"/>
  <c r="AD73" i="2"/>
  <c r="AC73" i="2"/>
  <c r="AB73" i="2"/>
  <c r="AA73" i="2"/>
  <c r="Z73" i="2"/>
  <c r="Y73" i="2"/>
  <c r="S73" i="2"/>
  <c r="R73" i="2"/>
  <c r="Q73" i="2"/>
  <c r="P73" i="2"/>
  <c r="O73" i="2"/>
  <c r="N73" i="2"/>
  <c r="M73" i="2"/>
  <c r="L73" i="2"/>
  <c r="K73" i="2"/>
  <c r="J73" i="2"/>
  <c r="I73" i="2"/>
  <c r="AD72" i="2"/>
  <c r="AC72" i="2"/>
  <c r="AB72" i="2"/>
  <c r="AA72" i="2"/>
  <c r="Z72" i="2"/>
  <c r="Y72" i="2"/>
  <c r="S72" i="2"/>
  <c r="R72" i="2"/>
  <c r="Q72" i="2"/>
  <c r="P72" i="2"/>
  <c r="O72" i="2"/>
  <c r="N72" i="2"/>
  <c r="M72" i="2"/>
  <c r="L72" i="2"/>
  <c r="K72" i="2"/>
  <c r="J72" i="2"/>
  <c r="I72" i="2"/>
  <c r="Y25" i="5"/>
  <c r="Y24" i="5"/>
  <c r="I25" i="5"/>
  <c r="H25" i="5"/>
  <c r="I24" i="5"/>
  <c r="H24" i="5"/>
  <c r="Y5" i="5"/>
  <c r="Y4" i="5"/>
  <c r="I4" i="5"/>
  <c r="H4" i="5"/>
  <c r="G4" i="5"/>
  <c r="I3" i="5"/>
  <c r="H3" i="5"/>
  <c r="G3" i="5"/>
  <c r="Y30" i="5"/>
  <c r="Y29" i="5"/>
  <c r="Y28" i="5"/>
  <c r="Y27" i="5"/>
  <c r="Y26" i="5"/>
  <c r="I31" i="5"/>
  <c r="H31" i="5"/>
  <c r="I30" i="5"/>
  <c r="H30" i="5"/>
  <c r="I29" i="5"/>
  <c r="H29" i="5"/>
  <c r="I28" i="5"/>
  <c r="H28" i="5"/>
  <c r="I27" i="5"/>
  <c r="H27" i="5"/>
  <c r="I26" i="5"/>
  <c r="H26" i="5"/>
  <c r="S30" i="5"/>
  <c r="R30" i="5"/>
  <c r="P30" i="5"/>
  <c r="O30" i="5"/>
  <c r="S29" i="5"/>
  <c r="R29" i="5"/>
  <c r="P29" i="5"/>
  <c r="O29" i="5"/>
  <c r="S28" i="5"/>
  <c r="R28" i="5"/>
  <c r="P28" i="5"/>
  <c r="O28" i="5"/>
  <c r="S27" i="5"/>
  <c r="R27" i="5"/>
  <c r="P27" i="5"/>
  <c r="O27" i="5"/>
  <c r="S26" i="5"/>
  <c r="R26" i="5"/>
  <c r="P26" i="5"/>
  <c r="O26" i="5"/>
  <c r="Y8" i="5"/>
  <c r="S8" i="5"/>
  <c r="R8" i="5"/>
  <c r="O8" i="5"/>
  <c r="I8" i="5"/>
  <c r="H8" i="5"/>
  <c r="Y9" i="5"/>
  <c r="S9" i="5"/>
  <c r="R9" i="5"/>
  <c r="O9" i="5"/>
  <c r="I9" i="5"/>
  <c r="H9" i="5"/>
  <c r="AE37" i="5"/>
  <c r="AE36" i="5"/>
  <c r="S38" i="5"/>
  <c r="R38" i="5"/>
  <c r="P38" i="5"/>
  <c r="O38" i="5"/>
  <c r="I38" i="5"/>
  <c r="H38" i="5"/>
  <c r="S37" i="5"/>
  <c r="R37" i="5"/>
  <c r="P37" i="5"/>
  <c r="O37" i="5"/>
  <c r="I37" i="5"/>
  <c r="H37" i="5"/>
  <c r="S36" i="5"/>
  <c r="R36" i="5"/>
  <c r="P36" i="5"/>
  <c r="O36" i="5"/>
  <c r="I36" i="5"/>
  <c r="H36" i="5"/>
  <c r="S35" i="5"/>
  <c r="R35" i="5"/>
  <c r="P35" i="5"/>
  <c r="O35" i="5"/>
  <c r="I35" i="5"/>
  <c r="H35" i="5"/>
  <c r="S34" i="5"/>
  <c r="R34" i="5"/>
  <c r="P34" i="5"/>
  <c r="O34" i="5"/>
  <c r="I34" i="5"/>
  <c r="H34" i="5"/>
  <c r="S33" i="5"/>
  <c r="R33" i="5"/>
  <c r="P33" i="5"/>
  <c r="O33" i="5"/>
  <c r="I33" i="5"/>
  <c r="H33" i="5"/>
  <c r="S32" i="5"/>
  <c r="R32" i="5"/>
  <c r="P32" i="5"/>
  <c r="O32" i="5"/>
  <c r="I32" i="5"/>
  <c r="H32" i="5"/>
  <c r="T10" i="5"/>
  <c r="S12" i="5"/>
  <c r="S11" i="5"/>
  <c r="S10" i="5"/>
  <c r="R12" i="5"/>
  <c r="R11" i="5"/>
  <c r="R10" i="5"/>
  <c r="O13" i="5"/>
  <c r="O12" i="5"/>
  <c r="O11" i="5"/>
  <c r="O10" i="5"/>
  <c r="I12" i="5"/>
  <c r="H12" i="5"/>
  <c r="I11" i="5"/>
  <c r="H11" i="5"/>
  <c r="I10" i="5"/>
  <c r="H10" i="5"/>
  <c r="O6" i="5"/>
  <c r="I6" i="5"/>
  <c r="H6" i="5"/>
  <c r="S6" i="5"/>
  <c r="R6" i="5"/>
  <c r="AC42" i="5"/>
  <c r="AB42" i="5"/>
  <c r="AE14" i="5"/>
  <c r="Q12" i="13"/>
  <c r="Q11" i="13"/>
  <c r="Q10" i="13"/>
  <c r="Q9" i="13"/>
  <c r="Q8" i="13"/>
  <c r="Q3" i="13"/>
  <c r="Q2" i="13"/>
  <c r="L12" i="13"/>
  <c r="D12" i="13"/>
  <c r="C12" i="13"/>
  <c r="B12" i="13"/>
  <c r="L11" i="13"/>
  <c r="D11" i="13"/>
  <c r="C11" i="13"/>
  <c r="B11" i="13"/>
  <c r="L10" i="13"/>
  <c r="D10" i="13"/>
  <c r="C10" i="13"/>
  <c r="B10" i="13"/>
  <c r="L9" i="13"/>
  <c r="D9" i="13"/>
  <c r="C9" i="13"/>
  <c r="B9" i="13"/>
  <c r="D8" i="13"/>
  <c r="C8" i="13"/>
  <c r="B8" i="13"/>
  <c r="B7" i="13"/>
  <c r="B6" i="13"/>
  <c r="B5" i="13"/>
  <c r="B4" i="13"/>
  <c r="B3" i="13"/>
  <c r="B2" i="13"/>
  <c r="L7" i="13"/>
  <c r="I7" i="13"/>
  <c r="D7" i="13"/>
  <c r="C7" i="13"/>
  <c r="L6" i="13"/>
  <c r="I6" i="13"/>
  <c r="D6" i="13"/>
  <c r="C6" i="13"/>
  <c r="D4" i="13"/>
  <c r="L5" i="13"/>
  <c r="I5" i="13"/>
  <c r="D5" i="13"/>
  <c r="C5" i="13"/>
  <c r="L4" i="13"/>
  <c r="I4" i="13"/>
  <c r="C4" i="13"/>
  <c r="D3" i="13"/>
  <c r="C2" i="13"/>
  <c r="C3" i="13"/>
  <c r="L3" i="13"/>
  <c r="I3" i="13"/>
  <c r="S7" i="5"/>
  <c r="R7" i="5"/>
  <c r="O7" i="5"/>
  <c r="I7" i="5"/>
  <c r="H7" i="5"/>
  <c r="AC17" i="5"/>
  <c r="AB17" i="5"/>
  <c r="L2" i="13"/>
  <c r="L8" i="13"/>
  <c r="D2" i="13"/>
  <c r="P36" i="3"/>
  <c r="R36" i="3"/>
  <c r="I2" i="13"/>
  <c r="A10" i="11"/>
  <c r="A9" i="11"/>
  <c r="A8" i="11"/>
  <c r="A7" i="11"/>
  <c r="A6" i="11"/>
  <c r="B156" i="12"/>
  <c r="A5" i="11"/>
  <c r="B124" i="12"/>
  <c r="A4" i="11"/>
  <c r="B92" i="12"/>
  <c r="A3" i="11"/>
  <c r="B60" i="12"/>
  <c r="A2" i="11"/>
  <c r="B30" i="12"/>
  <c r="S43" i="10"/>
  <c r="S42" i="10"/>
  <c r="S41" i="10"/>
  <c r="S40" i="10"/>
  <c r="S39" i="10"/>
  <c r="S38" i="10"/>
  <c r="S37" i="10"/>
  <c r="S36" i="10"/>
  <c r="S35" i="10"/>
  <c r="S34" i="10"/>
  <c r="S33" i="10"/>
  <c r="S32" i="10"/>
  <c r="S31" i="10"/>
  <c r="S30" i="10"/>
  <c r="S29" i="10"/>
  <c r="S28" i="10"/>
  <c r="S27" i="10"/>
  <c r="S26" i="10"/>
  <c r="S25" i="10"/>
  <c r="S24" i="10"/>
  <c r="S23" i="10"/>
  <c r="S22" i="10"/>
  <c r="S21" i="10"/>
  <c r="S20" i="10"/>
  <c r="S19" i="10"/>
  <c r="S18" i="10"/>
  <c r="S17" i="10"/>
  <c r="S16" i="10"/>
  <c r="S15" i="10"/>
  <c r="S14" i="10"/>
  <c r="S13" i="10"/>
  <c r="S12" i="10"/>
  <c r="S11" i="10"/>
  <c r="S10" i="10"/>
  <c r="S9" i="10"/>
  <c r="S8" i="10"/>
  <c r="S7" i="10"/>
  <c r="S6" i="10"/>
  <c r="S5" i="10"/>
  <c r="S4" i="10"/>
  <c r="S3" i="10"/>
  <c r="S2" i="10"/>
  <c r="D41" i="9"/>
  <c r="D40" i="9"/>
  <c r="D38" i="9"/>
  <c r="D39" i="9"/>
  <c r="D35" i="9"/>
  <c r="D36" i="9"/>
  <c r="D34" i="9"/>
  <c r="D31" i="9"/>
  <c r="B8" i="11"/>
  <c r="D33" i="9"/>
  <c r="D32" i="9"/>
  <c r="D30" i="9"/>
  <c r="D29" i="9"/>
  <c r="D28" i="9"/>
  <c r="D27" i="9"/>
  <c r="D23" i="9"/>
  <c r="D25" i="9"/>
  <c r="D24" i="9"/>
  <c r="D22" i="9"/>
  <c r="D26" i="9"/>
  <c r="B5" i="11"/>
  <c r="C121" i="12"/>
  <c r="D21" i="9"/>
  <c r="D20" i="9"/>
  <c r="B9" i="11"/>
  <c r="D19" i="9"/>
  <c r="D17" i="9"/>
  <c r="B7" i="11"/>
  <c r="D8" i="9"/>
  <c r="D16" i="9"/>
  <c r="D37" i="9"/>
  <c r="B10" i="11"/>
  <c r="D13" i="9"/>
  <c r="B6" i="11"/>
  <c r="D15" i="9"/>
  <c r="D14" i="9"/>
  <c r="D12" i="9"/>
  <c r="D11" i="9"/>
  <c r="D9" i="9"/>
  <c r="D10" i="9"/>
  <c r="D7" i="9"/>
  <c r="D6" i="9"/>
  <c r="D5" i="9"/>
  <c r="B4" i="11"/>
  <c r="D18" i="9"/>
  <c r="D2" i="9"/>
  <c r="B2" i="11"/>
  <c r="D4" i="9"/>
  <c r="D43" i="9"/>
  <c r="D3" i="9"/>
  <c r="D42" i="9"/>
  <c r="AA32" i="6"/>
  <c r="AA31" i="6"/>
  <c r="AA30" i="6"/>
  <c r="AA29" i="6"/>
  <c r="AA28" i="6"/>
  <c r="AA27" i="6"/>
  <c r="AA26" i="6"/>
  <c r="AA25" i="6"/>
  <c r="AA24" i="6"/>
  <c r="AA23" i="6"/>
  <c r="AA22" i="6"/>
  <c r="AA21" i="6"/>
  <c r="AA20" i="6"/>
  <c r="AA19" i="6"/>
  <c r="AA18" i="6"/>
  <c r="AA17" i="6"/>
  <c r="AA16" i="6"/>
  <c r="AA15" i="6"/>
  <c r="AA14" i="6"/>
  <c r="AA7" i="6"/>
  <c r="AA6" i="6"/>
  <c r="AA5" i="6"/>
  <c r="AA4" i="6"/>
  <c r="AA3" i="6"/>
  <c r="AA2" i="6"/>
  <c r="U13" i="6"/>
  <c r="AA13" i="6" s="1"/>
  <c r="U12" i="6"/>
  <c r="AA12" i="6" s="1"/>
  <c r="U11" i="6"/>
  <c r="AA11" i="6" s="1"/>
  <c r="U10" i="6"/>
  <c r="AA10" i="6" s="1"/>
  <c r="U9" i="6"/>
  <c r="AA9" i="6" s="1"/>
  <c r="U8" i="6"/>
  <c r="AA8" i="6" s="1"/>
  <c r="S43" i="5"/>
  <c r="S42" i="5"/>
  <c r="S41" i="5"/>
  <c r="S40" i="5"/>
  <c r="S39" i="5"/>
  <c r="S31" i="5"/>
  <c r="R43" i="5"/>
  <c r="R42" i="5"/>
  <c r="R41" i="5"/>
  <c r="R40" i="5"/>
  <c r="R39" i="5"/>
  <c r="P43" i="5"/>
  <c r="P42" i="5"/>
  <c r="P41" i="5"/>
  <c r="P40" i="5"/>
  <c r="P39" i="5"/>
  <c r="O43" i="5"/>
  <c r="O42" i="5"/>
  <c r="O41" i="5"/>
  <c r="O40" i="5"/>
  <c r="O39" i="5"/>
  <c r="R31" i="5"/>
  <c r="P31" i="5"/>
  <c r="O31" i="5"/>
  <c r="T21" i="5"/>
  <c r="T20" i="5"/>
  <c r="T18" i="5"/>
  <c r="T13" i="5"/>
  <c r="S21" i="5"/>
  <c r="S20" i="5"/>
  <c r="S18" i="5"/>
  <c r="S16" i="5"/>
  <c r="S15" i="5"/>
  <c r="S14" i="5"/>
  <c r="S13" i="5"/>
  <c r="R21" i="5"/>
  <c r="R20" i="5"/>
  <c r="R18" i="5"/>
  <c r="R16" i="5"/>
  <c r="R15" i="5"/>
  <c r="R14" i="5"/>
  <c r="R13" i="5"/>
  <c r="P21" i="5"/>
  <c r="P20" i="5"/>
  <c r="P18" i="5"/>
  <c r="P16" i="5"/>
  <c r="P15" i="5"/>
  <c r="P14" i="5"/>
  <c r="O21" i="5"/>
  <c r="O20" i="5"/>
  <c r="O18" i="5"/>
  <c r="O16" i="5"/>
  <c r="O15" i="5"/>
  <c r="O14" i="5"/>
  <c r="I43" i="5"/>
  <c r="I42" i="5"/>
  <c r="I41" i="5"/>
  <c r="I40" i="5"/>
  <c r="I39" i="5"/>
  <c r="I23" i="5"/>
  <c r="I22" i="5"/>
  <c r="H43" i="5"/>
  <c r="H42" i="5"/>
  <c r="H41" i="5"/>
  <c r="H40" i="5"/>
  <c r="H39" i="5"/>
  <c r="H23" i="5"/>
  <c r="H22" i="5"/>
  <c r="H21" i="5"/>
  <c r="H20" i="5"/>
  <c r="H19" i="5"/>
  <c r="H18" i="5"/>
  <c r="H17" i="5"/>
  <c r="H16" i="5"/>
  <c r="H15" i="5"/>
  <c r="H14" i="5"/>
  <c r="H13" i="5"/>
  <c r="H5" i="5"/>
  <c r="H2" i="5"/>
  <c r="I21" i="5"/>
  <c r="I20" i="5"/>
  <c r="I19" i="5"/>
  <c r="AC19" i="5" s="1"/>
  <c r="I18" i="5"/>
  <c r="I17" i="5"/>
  <c r="I16" i="5"/>
  <c r="I15" i="5"/>
  <c r="I14" i="5"/>
  <c r="I13" i="5"/>
  <c r="I5" i="5"/>
  <c r="I2" i="5"/>
  <c r="G5" i="5"/>
  <c r="G2" i="5"/>
  <c r="M2" i="5"/>
  <c r="AP147" i="2"/>
  <c r="AP132" i="2"/>
  <c r="AP107" i="2"/>
  <c r="AP87" i="2"/>
  <c r="AP67" i="2"/>
  <c r="AP52" i="2"/>
  <c r="AP37" i="2"/>
  <c r="AP17" i="2"/>
  <c r="S151" i="2"/>
  <c r="R151" i="2"/>
  <c r="Q151" i="2"/>
  <c r="P151" i="2"/>
  <c r="O151" i="2"/>
  <c r="N151" i="2"/>
  <c r="M151" i="2"/>
  <c r="L151" i="2"/>
  <c r="K151" i="2"/>
  <c r="J151" i="2"/>
  <c r="S150" i="2"/>
  <c r="R150" i="2"/>
  <c r="Q150" i="2"/>
  <c r="P150" i="2"/>
  <c r="O150" i="2"/>
  <c r="N150" i="2"/>
  <c r="M150" i="2"/>
  <c r="L150" i="2"/>
  <c r="K150" i="2"/>
  <c r="J150" i="2"/>
  <c r="S149" i="2"/>
  <c r="R149" i="2"/>
  <c r="Q149" i="2"/>
  <c r="P149" i="2"/>
  <c r="O149" i="2"/>
  <c r="N149" i="2"/>
  <c r="M149" i="2"/>
  <c r="L149" i="2"/>
  <c r="K149" i="2"/>
  <c r="J149" i="2"/>
  <c r="S148" i="2"/>
  <c r="R148" i="2"/>
  <c r="Q148" i="2"/>
  <c r="P148" i="2"/>
  <c r="O148" i="2"/>
  <c r="N148" i="2"/>
  <c r="M148" i="2"/>
  <c r="L148" i="2"/>
  <c r="K148" i="2"/>
  <c r="J148" i="2"/>
  <c r="S147" i="2"/>
  <c r="R147" i="2"/>
  <c r="Q147" i="2"/>
  <c r="P147" i="2"/>
  <c r="O147" i="2"/>
  <c r="N147" i="2"/>
  <c r="M147" i="2"/>
  <c r="L147" i="2"/>
  <c r="K147" i="2"/>
  <c r="J147" i="2"/>
  <c r="S111" i="2"/>
  <c r="R111" i="2"/>
  <c r="Q111" i="2"/>
  <c r="P111" i="2"/>
  <c r="O111" i="2"/>
  <c r="N111" i="2"/>
  <c r="M111" i="2"/>
  <c r="L111" i="2"/>
  <c r="K111" i="2"/>
  <c r="J111" i="2"/>
  <c r="S110" i="2"/>
  <c r="R110" i="2"/>
  <c r="Q110" i="2"/>
  <c r="P110" i="2"/>
  <c r="O110" i="2"/>
  <c r="N110" i="2"/>
  <c r="M110" i="2"/>
  <c r="L110" i="2"/>
  <c r="K110" i="2"/>
  <c r="J110" i="2"/>
  <c r="S109" i="2"/>
  <c r="R109" i="2"/>
  <c r="Q109" i="2"/>
  <c r="P109" i="2"/>
  <c r="O109" i="2"/>
  <c r="N109" i="2"/>
  <c r="M109" i="2"/>
  <c r="L109" i="2"/>
  <c r="K109" i="2"/>
  <c r="J109" i="2"/>
  <c r="S108" i="2"/>
  <c r="R108" i="2"/>
  <c r="Q108" i="2"/>
  <c r="P108" i="2"/>
  <c r="O108" i="2"/>
  <c r="N108" i="2"/>
  <c r="M108" i="2"/>
  <c r="L108" i="2"/>
  <c r="K108" i="2"/>
  <c r="J108" i="2"/>
  <c r="S107" i="2"/>
  <c r="R107" i="2"/>
  <c r="Q107" i="2"/>
  <c r="P107" i="2"/>
  <c r="O107" i="2"/>
  <c r="N107" i="2"/>
  <c r="M107" i="2"/>
  <c r="L107" i="2"/>
  <c r="K107" i="2"/>
  <c r="J107" i="2"/>
  <c r="S91" i="2"/>
  <c r="R91" i="2"/>
  <c r="Q91" i="2"/>
  <c r="P91" i="2"/>
  <c r="O91" i="2"/>
  <c r="N91" i="2"/>
  <c r="M91" i="2"/>
  <c r="L91" i="2"/>
  <c r="K91" i="2"/>
  <c r="J91" i="2"/>
  <c r="S90" i="2"/>
  <c r="R90" i="2"/>
  <c r="Q90" i="2"/>
  <c r="P90" i="2"/>
  <c r="O90" i="2"/>
  <c r="N90" i="2"/>
  <c r="M90" i="2"/>
  <c r="L90" i="2"/>
  <c r="K90" i="2"/>
  <c r="J90" i="2"/>
  <c r="S89" i="2"/>
  <c r="R89" i="2"/>
  <c r="Q89" i="2"/>
  <c r="P89" i="2"/>
  <c r="O89" i="2"/>
  <c r="N89" i="2"/>
  <c r="M89" i="2"/>
  <c r="L89" i="2"/>
  <c r="K89" i="2"/>
  <c r="J89" i="2"/>
  <c r="S88" i="2"/>
  <c r="R88" i="2"/>
  <c r="Q88" i="2"/>
  <c r="P88" i="2"/>
  <c r="O88" i="2"/>
  <c r="N88" i="2"/>
  <c r="M88" i="2"/>
  <c r="L88" i="2"/>
  <c r="K88" i="2"/>
  <c r="J88" i="2"/>
  <c r="S87" i="2"/>
  <c r="R87" i="2"/>
  <c r="Q87" i="2"/>
  <c r="P87" i="2"/>
  <c r="O87" i="2"/>
  <c r="N87" i="2"/>
  <c r="M87" i="2"/>
  <c r="L87" i="2"/>
  <c r="K87" i="2"/>
  <c r="J87" i="2"/>
  <c r="S56" i="2"/>
  <c r="R56" i="2"/>
  <c r="Q56" i="2"/>
  <c r="P56" i="2"/>
  <c r="O56" i="2"/>
  <c r="N56" i="2"/>
  <c r="M56" i="2"/>
  <c r="L56" i="2"/>
  <c r="K56" i="2"/>
  <c r="J56" i="2"/>
  <c r="S55" i="2"/>
  <c r="R55" i="2"/>
  <c r="Q55" i="2"/>
  <c r="P55" i="2"/>
  <c r="O55" i="2"/>
  <c r="N55" i="2"/>
  <c r="M55" i="2"/>
  <c r="L55" i="2"/>
  <c r="K55" i="2"/>
  <c r="J55" i="2"/>
  <c r="S54" i="2"/>
  <c r="R54" i="2"/>
  <c r="Q54" i="2"/>
  <c r="P54" i="2"/>
  <c r="O54" i="2"/>
  <c r="N54" i="2"/>
  <c r="M54" i="2"/>
  <c r="L54" i="2"/>
  <c r="K54" i="2"/>
  <c r="J54" i="2"/>
  <c r="S53" i="2"/>
  <c r="R53" i="2"/>
  <c r="Q53" i="2"/>
  <c r="P53" i="2"/>
  <c r="O53" i="2"/>
  <c r="N53" i="2"/>
  <c r="M53" i="2"/>
  <c r="L53" i="2"/>
  <c r="K53" i="2"/>
  <c r="J53" i="2"/>
  <c r="S52" i="2"/>
  <c r="R52" i="2"/>
  <c r="Q52" i="2"/>
  <c r="P52" i="2"/>
  <c r="O52" i="2"/>
  <c r="N52" i="2"/>
  <c r="M52" i="2"/>
  <c r="L52" i="2"/>
  <c r="K52" i="2"/>
  <c r="J52" i="2"/>
  <c r="AD151" i="2"/>
  <c r="AC151" i="2"/>
  <c r="AB151" i="2"/>
  <c r="AA151" i="2"/>
  <c r="Z151" i="2"/>
  <c r="Y151" i="2"/>
  <c r="AD150" i="2"/>
  <c r="AC150" i="2"/>
  <c r="AB150" i="2"/>
  <c r="G50" i="19" s="1"/>
  <c r="AA150" i="2"/>
  <c r="E50" i="19"/>
  <c r="Z150" i="2"/>
  <c r="D50" i="19"/>
  <c r="Y150" i="2"/>
  <c r="C50" i="19"/>
  <c r="AD149" i="2"/>
  <c r="AC149" i="2"/>
  <c r="AB149" i="2"/>
  <c r="G49" i="19"/>
  <c r="AA149" i="2"/>
  <c r="E49" i="19"/>
  <c r="Z149" i="2"/>
  <c r="D49" i="19"/>
  <c r="Y149" i="2"/>
  <c r="C49" i="19"/>
  <c r="AD148" i="2"/>
  <c r="AC148" i="2"/>
  <c r="G48" i="19"/>
  <c r="AA148" i="2"/>
  <c r="E48" i="19" s="1"/>
  <c r="Z148" i="2"/>
  <c r="D48" i="19"/>
  <c r="Y148" i="2"/>
  <c r="C48" i="19" s="1"/>
  <c r="AD147" i="2"/>
  <c r="AC147" i="2"/>
  <c r="AB147" i="2"/>
  <c r="G47" i="19" s="1"/>
  <c r="AA147" i="2"/>
  <c r="E47" i="19"/>
  <c r="Z147" i="2"/>
  <c r="D47" i="19"/>
  <c r="Y147" i="2"/>
  <c r="C47" i="19" s="1"/>
  <c r="AD136" i="2"/>
  <c r="AC136" i="2"/>
  <c r="AB136" i="2"/>
  <c r="G36" i="19"/>
  <c r="AA136" i="2"/>
  <c r="E36" i="19" s="1"/>
  <c r="Z136" i="2"/>
  <c r="D36" i="19"/>
  <c r="Y136" i="2"/>
  <c r="C36" i="19" s="1"/>
  <c r="AD135" i="2"/>
  <c r="AC135" i="2"/>
  <c r="AB135" i="2"/>
  <c r="AA135" i="2"/>
  <c r="E35" i="19" s="1"/>
  <c r="Z135" i="2"/>
  <c r="D35" i="19" s="1"/>
  <c r="Y135" i="2"/>
  <c r="C35" i="19"/>
  <c r="AD134" i="2"/>
  <c r="AC134" i="2"/>
  <c r="AB134" i="2"/>
  <c r="G34" i="19"/>
  <c r="AA134" i="2"/>
  <c r="E34" i="19" s="1"/>
  <c r="Z134" i="2"/>
  <c r="D34" i="19" s="1"/>
  <c r="Y134" i="2"/>
  <c r="C34" i="19"/>
  <c r="AD133" i="2"/>
  <c r="AC133" i="2"/>
  <c r="AB133" i="2"/>
  <c r="G43" i="19"/>
  <c r="AA133" i="2"/>
  <c r="E33" i="19" s="1"/>
  <c r="Z133" i="2"/>
  <c r="D33" i="19"/>
  <c r="Y133" i="2"/>
  <c r="C33" i="19" s="1"/>
  <c r="AD132" i="2"/>
  <c r="AC132" i="2"/>
  <c r="AB132" i="2"/>
  <c r="AA132" i="2"/>
  <c r="E32" i="19" s="1"/>
  <c r="Z132" i="2"/>
  <c r="D32" i="19"/>
  <c r="Y132" i="2"/>
  <c r="C32" i="19"/>
  <c r="AD111" i="2"/>
  <c r="AC111" i="2"/>
  <c r="AB111" i="2"/>
  <c r="G11" i="19" s="1"/>
  <c r="AA111" i="2"/>
  <c r="E11" i="19" s="1"/>
  <c r="Z111" i="2"/>
  <c r="D11" i="19" s="1"/>
  <c r="Y111" i="2"/>
  <c r="C11" i="19"/>
  <c r="AD110" i="2"/>
  <c r="AC110" i="2"/>
  <c r="AB110" i="2"/>
  <c r="G10" i="19" s="1"/>
  <c r="AA110" i="2"/>
  <c r="E10" i="19"/>
  <c r="Z110" i="2"/>
  <c r="D10" i="19" s="1"/>
  <c r="Y110" i="2"/>
  <c r="C10" i="19" s="1"/>
  <c r="AD109" i="2"/>
  <c r="AC109" i="2"/>
  <c r="AB109" i="2"/>
  <c r="G9" i="19"/>
  <c r="AA109" i="2"/>
  <c r="E9" i="19"/>
  <c r="Z109" i="2"/>
  <c r="D9" i="19" s="1"/>
  <c r="Y109" i="2"/>
  <c r="C9" i="19"/>
  <c r="AD108" i="2"/>
  <c r="AC108" i="2"/>
  <c r="AA108" i="2"/>
  <c r="E8" i="19"/>
  <c r="Z108" i="2"/>
  <c r="D8" i="19" s="1"/>
  <c r="Y108" i="2"/>
  <c r="C8" i="19"/>
  <c r="AD107" i="2"/>
  <c r="AC107" i="2"/>
  <c r="AB107" i="2"/>
  <c r="G7" i="19"/>
  <c r="AA107" i="2"/>
  <c r="E7" i="19"/>
  <c r="Z107" i="2"/>
  <c r="D7" i="19" s="1"/>
  <c r="Y107" i="2"/>
  <c r="C7" i="19" s="1"/>
  <c r="AD91" i="2"/>
  <c r="AC91" i="2"/>
  <c r="AB91" i="2"/>
  <c r="AA91" i="2"/>
  <c r="Z91" i="2"/>
  <c r="Y91" i="2"/>
  <c r="AD90" i="2"/>
  <c r="AC90" i="2"/>
  <c r="AB90" i="2"/>
  <c r="G35" i="19"/>
  <c r="AA90" i="2"/>
  <c r="Z90" i="2"/>
  <c r="Y90" i="2"/>
  <c r="AD89" i="2"/>
  <c r="AC89" i="2"/>
  <c r="AB89" i="2"/>
  <c r="AA89" i="2"/>
  <c r="Z89" i="2"/>
  <c r="Y89" i="2"/>
  <c r="AD88" i="2"/>
  <c r="AC88" i="2"/>
  <c r="AB88" i="2"/>
  <c r="G33" i="19"/>
  <c r="AA88" i="2"/>
  <c r="Z88" i="2"/>
  <c r="Y88" i="2"/>
  <c r="AD87" i="2"/>
  <c r="AC87" i="2"/>
  <c r="AB87" i="2"/>
  <c r="G32" i="19"/>
  <c r="AA87" i="2"/>
  <c r="Z87" i="2"/>
  <c r="Y87" i="2"/>
  <c r="AD71" i="2"/>
  <c r="AC71" i="2"/>
  <c r="AB71" i="2"/>
  <c r="AA71" i="2"/>
  <c r="Z71" i="2"/>
  <c r="Y71" i="2"/>
  <c r="AD70" i="2"/>
  <c r="AC70" i="2"/>
  <c r="AB70" i="2"/>
  <c r="AA70" i="2"/>
  <c r="Z70" i="2"/>
  <c r="Y70" i="2"/>
  <c r="AD69" i="2"/>
  <c r="AC69" i="2"/>
  <c r="AB69" i="2"/>
  <c r="AA69" i="2"/>
  <c r="Z69" i="2"/>
  <c r="Y69" i="2"/>
  <c r="AD68" i="2"/>
  <c r="AC68" i="2"/>
  <c r="AA68" i="2"/>
  <c r="Z68" i="2"/>
  <c r="Y68" i="2"/>
  <c r="AD67" i="2"/>
  <c r="AC67" i="2"/>
  <c r="AB67" i="2"/>
  <c r="AA67" i="2"/>
  <c r="Z67" i="2"/>
  <c r="Y67" i="2"/>
  <c r="AD56" i="2"/>
  <c r="AC56" i="2"/>
  <c r="AB56" i="2"/>
  <c r="AA56" i="2"/>
  <c r="Z56" i="2"/>
  <c r="Y56" i="2"/>
  <c r="AD55" i="2"/>
  <c r="AC55" i="2"/>
  <c r="AB55" i="2"/>
  <c r="AA55" i="2"/>
  <c r="Z55" i="2"/>
  <c r="Y55" i="2"/>
  <c r="AD54" i="2"/>
  <c r="AC54" i="2"/>
  <c r="AB54" i="2"/>
  <c r="AA54" i="2"/>
  <c r="Z54" i="2"/>
  <c r="Y54" i="2"/>
  <c r="AD53" i="2"/>
  <c r="AC53" i="2"/>
  <c r="AB53" i="2"/>
  <c r="AA53" i="2"/>
  <c r="Z53" i="2"/>
  <c r="Y53" i="2"/>
  <c r="AD52" i="2"/>
  <c r="AC52" i="2"/>
  <c r="AB52" i="2"/>
  <c r="AA52" i="2"/>
  <c r="Z52" i="2"/>
  <c r="Y52" i="2"/>
  <c r="AD41" i="2"/>
  <c r="AC41" i="2"/>
  <c r="AB41" i="2"/>
  <c r="G21" i="19"/>
  <c r="AA41" i="2"/>
  <c r="E21" i="19"/>
  <c r="Z41" i="2"/>
  <c r="D21" i="19"/>
  <c r="Y41" i="2"/>
  <c r="C21" i="19"/>
  <c r="AD40" i="2"/>
  <c r="AC40" i="2"/>
  <c r="AB40" i="2"/>
  <c r="G20" i="19"/>
  <c r="AA40" i="2"/>
  <c r="E20" i="19"/>
  <c r="Z40" i="2"/>
  <c r="D20" i="19"/>
  <c r="Y40" i="2"/>
  <c r="C20" i="19"/>
  <c r="AD39" i="2"/>
  <c r="AC39" i="2"/>
  <c r="AB39" i="2"/>
  <c r="G19" i="19"/>
  <c r="AA39" i="2"/>
  <c r="E19" i="19"/>
  <c r="Z39" i="2"/>
  <c r="D19" i="19"/>
  <c r="Y39" i="2"/>
  <c r="C19" i="19"/>
  <c r="AD38" i="2"/>
  <c r="AC38" i="2"/>
  <c r="G18" i="19"/>
  <c r="AA38" i="2"/>
  <c r="E18" i="19"/>
  <c r="Z38" i="2"/>
  <c r="D18" i="19"/>
  <c r="Y38" i="2"/>
  <c r="C18" i="19"/>
  <c r="AD37" i="2"/>
  <c r="AC37" i="2"/>
  <c r="AB37" i="2"/>
  <c r="G17" i="19"/>
  <c r="AA37" i="2"/>
  <c r="E17" i="19"/>
  <c r="Z37" i="2"/>
  <c r="D17" i="19"/>
  <c r="Y37" i="2"/>
  <c r="C17" i="19"/>
  <c r="AD21" i="2"/>
  <c r="AC21" i="2"/>
  <c r="AB21" i="2"/>
  <c r="G16" i="19"/>
  <c r="AA21" i="2"/>
  <c r="E16" i="19"/>
  <c r="Z21" i="2"/>
  <c r="D16" i="19"/>
  <c r="Y21" i="2"/>
  <c r="C16" i="19"/>
  <c r="AD20" i="2"/>
  <c r="AC20" i="2"/>
  <c r="AB20" i="2"/>
  <c r="G15" i="19"/>
  <c r="AA20" i="2"/>
  <c r="E15" i="19"/>
  <c r="Z20" i="2"/>
  <c r="D15" i="19"/>
  <c r="Y20" i="2"/>
  <c r="C15" i="19"/>
  <c r="AD19" i="2"/>
  <c r="AC19" i="2"/>
  <c r="AB19" i="2"/>
  <c r="G14" i="19"/>
  <c r="AA19" i="2"/>
  <c r="E14" i="19"/>
  <c r="Z19" i="2"/>
  <c r="D14" i="19"/>
  <c r="Y19" i="2"/>
  <c r="C14" i="19"/>
  <c r="AD18" i="2"/>
  <c r="AC18" i="2"/>
  <c r="AB18" i="2"/>
  <c r="G13" i="19"/>
  <c r="AA18" i="2"/>
  <c r="E13" i="19"/>
  <c r="Z18" i="2"/>
  <c r="D13" i="19"/>
  <c r="Y18" i="2"/>
  <c r="C13" i="19"/>
  <c r="AD17" i="2"/>
  <c r="AC17" i="2"/>
  <c r="AB17" i="2"/>
  <c r="G12" i="19"/>
  <c r="AA17" i="2"/>
  <c r="E12" i="19"/>
  <c r="Z17" i="2"/>
  <c r="D12" i="19"/>
  <c r="Y17" i="2"/>
  <c r="C12" i="19"/>
  <c r="S136" i="2"/>
  <c r="R136" i="2"/>
  <c r="Q136" i="2"/>
  <c r="P136" i="2"/>
  <c r="O136" i="2"/>
  <c r="N136" i="2"/>
  <c r="M136" i="2"/>
  <c r="L136" i="2"/>
  <c r="K136" i="2"/>
  <c r="J136" i="2"/>
  <c r="S135" i="2"/>
  <c r="R135" i="2"/>
  <c r="Q135" i="2"/>
  <c r="P135" i="2"/>
  <c r="O135" i="2"/>
  <c r="N135" i="2"/>
  <c r="M135" i="2"/>
  <c r="L135" i="2"/>
  <c r="K135" i="2"/>
  <c r="J135" i="2"/>
  <c r="S134" i="2"/>
  <c r="R134" i="2"/>
  <c r="Q134" i="2"/>
  <c r="P134" i="2"/>
  <c r="O134" i="2"/>
  <c r="N134" i="2"/>
  <c r="M134" i="2"/>
  <c r="L134" i="2"/>
  <c r="K134" i="2"/>
  <c r="J134" i="2"/>
  <c r="S133" i="2"/>
  <c r="R133" i="2"/>
  <c r="Q133" i="2"/>
  <c r="P133" i="2"/>
  <c r="O133" i="2"/>
  <c r="N133" i="2"/>
  <c r="M133" i="2"/>
  <c r="L133" i="2"/>
  <c r="K133" i="2"/>
  <c r="J133" i="2"/>
  <c r="S132" i="2"/>
  <c r="R132" i="2"/>
  <c r="Q132" i="2"/>
  <c r="P132" i="2"/>
  <c r="O132" i="2"/>
  <c r="N132" i="2"/>
  <c r="M132" i="2"/>
  <c r="L132" i="2"/>
  <c r="K132" i="2"/>
  <c r="J132" i="2"/>
  <c r="S71" i="2"/>
  <c r="R71" i="2"/>
  <c r="Q71" i="2"/>
  <c r="P71" i="2"/>
  <c r="O71" i="2"/>
  <c r="N71" i="2"/>
  <c r="M71" i="2"/>
  <c r="L71" i="2"/>
  <c r="K71" i="2"/>
  <c r="J71" i="2"/>
  <c r="S70" i="2"/>
  <c r="R70" i="2"/>
  <c r="Q70" i="2"/>
  <c r="P70" i="2"/>
  <c r="O70" i="2"/>
  <c r="N70" i="2"/>
  <c r="M70" i="2"/>
  <c r="L70" i="2"/>
  <c r="K70" i="2"/>
  <c r="J70" i="2"/>
  <c r="S69" i="2"/>
  <c r="R69" i="2"/>
  <c r="Q69" i="2"/>
  <c r="P69" i="2"/>
  <c r="O69" i="2"/>
  <c r="N69" i="2"/>
  <c r="M69" i="2"/>
  <c r="L69" i="2"/>
  <c r="K69" i="2"/>
  <c r="J69" i="2"/>
  <c r="S68" i="2"/>
  <c r="R68" i="2"/>
  <c r="Q68" i="2"/>
  <c r="P68" i="2"/>
  <c r="O68" i="2"/>
  <c r="N68" i="2"/>
  <c r="M68" i="2"/>
  <c r="L68" i="2"/>
  <c r="K68" i="2"/>
  <c r="J68" i="2"/>
  <c r="S67" i="2"/>
  <c r="R67" i="2"/>
  <c r="Q67" i="2"/>
  <c r="P67" i="2"/>
  <c r="O67" i="2"/>
  <c r="N67" i="2"/>
  <c r="M67" i="2"/>
  <c r="L67" i="2"/>
  <c r="K67" i="2"/>
  <c r="J67" i="2"/>
  <c r="S41" i="2"/>
  <c r="R41" i="2"/>
  <c r="Q41" i="2"/>
  <c r="P41" i="2"/>
  <c r="O41" i="2"/>
  <c r="N41" i="2"/>
  <c r="M41" i="2"/>
  <c r="L41" i="2"/>
  <c r="K41" i="2"/>
  <c r="J41" i="2"/>
  <c r="S40" i="2"/>
  <c r="R40" i="2"/>
  <c r="Q40" i="2"/>
  <c r="P40" i="2"/>
  <c r="O40" i="2"/>
  <c r="N40" i="2"/>
  <c r="M40" i="2"/>
  <c r="L40" i="2"/>
  <c r="K40" i="2"/>
  <c r="J40" i="2"/>
  <c r="S39" i="2"/>
  <c r="R39" i="2"/>
  <c r="Q39" i="2"/>
  <c r="P39" i="2"/>
  <c r="O39" i="2"/>
  <c r="N39" i="2"/>
  <c r="M39" i="2"/>
  <c r="L39" i="2"/>
  <c r="K39" i="2"/>
  <c r="J39" i="2"/>
  <c r="S38" i="2"/>
  <c r="R38" i="2"/>
  <c r="Q38" i="2"/>
  <c r="P38" i="2"/>
  <c r="O38" i="2"/>
  <c r="N38" i="2"/>
  <c r="M38" i="2"/>
  <c r="L38" i="2"/>
  <c r="K38" i="2"/>
  <c r="J38" i="2"/>
  <c r="S37" i="2"/>
  <c r="R37" i="2"/>
  <c r="Q37" i="2"/>
  <c r="P37" i="2"/>
  <c r="O37" i="2"/>
  <c r="N37" i="2"/>
  <c r="M37" i="2"/>
  <c r="L37" i="2"/>
  <c r="K37" i="2"/>
  <c r="J37" i="2"/>
  <c r="S21" i="2"/>
  <c r="R21" i="2"/>
  <c r="Q21" i="2"/>
  <c r="P21" i="2"/>
  <c r="O21" i="2"/>
  <c r="N21" i="2"/>
  <c r="M21" i="2"/>
  <c r="L21" i="2"/>
  <c r="K21" i="2"/>
  <c r="J21" i="2"/>
  <c r="S20" i="2"/>
  <c r="R20" i="2"/>
  <c r="Q20" i="2"/>
  <c r="P20" i="2"/>
  <c r="O20" i="2"/>
  <c r="N20" i="2"/>
  <c r="M20" i="2"/>
  <c r="L20" i="2"/>
  <c r="K20" i="2"/>
  <c r="J20" i="2"/>
  <c r="S19" i="2"/>
  <c r="R19" i="2"/>
  <c r="Q19" i="2"/>
  <c r="P19" i="2"/>
  <c r="O19" i="2"/>
  <c r="N19" i="2"/>
  <c r="M19" i="2"/>
  <c r="L19" i="2"/>
  <c r="K19" i="2"/>
  <c r="J19" i="2"/>
  <c r="S18" i="2"/>
  <c r="R18" i="2"/>
  <c r="Q18" i="2"/>
  <c r="P18" i="2"/>
  <c r="O18" i="2"/>
  <c r="N18" i="2"/>
  <c r="M18" i="2"/>
  <c r="L18" i="2"/>
  <c r="K18" i="2"/>
  <c r="J18" i="2"/>
  <c r="S17" i="2"/>
  <c r="R17" i="2"/>
  <c r="Q17" i="2"/>
  <c r="P17" i="2"/>
  <c r="O17" i="2"/>
  <c r="N17" i="2"/>
  <c r="M17" i="2"/>
  <c r="L17" i="2"/>
  <c r="K17" i="2"/>
  <c r="J17" i="2"/>
  <c r="AD146" i="2"/>
  <c r="AC146" i="2"/>
  <c r="AB146" i="2"/>
  <c r="G46" i="19"/>
  <c r="AA146" i="2"/>
  <c r="E46" i="19"/>
  <c r="Z146" i="2"/>
  <c r="D46" i="19"/>
  <c r="Y146" i="2"/>
  <c r="C46" i="19"/>
  <c r="AD145" i="2"/>
  <c r="AC145" i="2"/>
  <c r="AB145" i="2"/>
  <c r="G45" i="19"/>
  <c r="AA145" i="2"/>
  <c r="E45" i="19"/>
  <c r="Z145" i="2"/>
  <c r="D45" i="19" s="1"/>
  <c r="Y145" i="2"/>
  <c r="C45" i="19" s="1"/>
  <c r="AD144" i="2"/>
  <c r="AC144" i="2"/>
  <c r="AB144" i="2"/>
  <c r="G44" i="19"/>
  <c r="AA144" i="2"/>
  <c r="E44" i="19"/>
  <c r="Z144" i="2"/>
  <c r="D44" i="19"/>
  <c r="Y144" i="2"/>
  <c r="C44" i="19"/>
  <c r="AD143" i="2"/>
  <c r="AC143" i="2"/>
  <c r="AA143" i="2"/>
  <c r="E43" i="19"/>
  <c r="Z143" i="2"/>
  <c r="D43" i="19"/>
  <c r="Y143" i="2"/>
  <c r="C43" i="19"/>
  <c r="AD142" i="2"/>
  <c r="AC142" i="2"/>
  <c r="AB142" i="2"/>
  <c r="G42" i="19" s="1"/>
  <c r="AA142" i="2"/>
  <c r="E42" i="19" s="1"/>
  <c r="Z142" i="2"/>
  <c r="D42" i="19"/>
  <c r="Y142" i="2"/>
  <c r="C42" i="19"/>
  <c r="AD131" i="2"/>
  <c r="AC131" i="2"/>
  <c r="AB131" i="2"/>
  <c r="G31" i="19"/>
  <c r="AA131" i="2"/>
  <c r="E31" i="19"/>
  <c r="Z131" i="2"/>
  <c r="D31" i="19"/>
  <c r="Y131" i="2"/>
  <c r="C31" i="19"/>
  <c r="AD130" i="2"/>
  <c r="AC130" i="2"/>
  <c r="AB130" i="2"/>
  <c r="G30" i="19"/>
  <c r="AA130" i="2"/>
  <c r="E30" i="19"/>
  <c r="Z130" i="2"/>
  <c r="D30" i="19" s="1"/>
  <c r="Y130" i="2"/>
  <c r="C30" i="19" s="1"/>
  <c r="AD129" i="2"/>
  <c r="AC129" i="2"/>
  <c r="AB129" i="2"/>
  <c r="G29" i="19"/>
  <c r="AA129" i="2"/>
  <c r="E29" i="19"/>
  <c r="Z129" i="2"/>
  <c r="D29" i="19"/>
  <c r="Y129" i="2"/>
  <c r="C29" i="19"/>
  <c r="AD128" i="2"/>
  <c r="AC128" i="2"/>
  <c r="AB128" i="2"/>
  <c r="G28" i="19"/>
  <c r="AA128" i="2"/>
  <c r="E28" i="19"/>
  <c r="Z128" i="2"/>
  <c r="D28" i="19"/>
  <c r="Y128" i="2"/>
  <c r="C28" i="19"/>
  <c r="AD127" i="2"/>
  <c r="AC127" i="2"/>
  <c r="AB127" i="2"/>
  <c r="G27" i="19" s="1"/>
  <c r="AA127" i="2"/>
  <c r="E27" i="19"/>
  <c r="Z127" i="2"/>
  <c r="D27" i="19" s="1"/>
  <c r="Y127" i="2"/>
  <c r="C27" i="19"/>
  <c r="AD106" i="2"/>
  <c r="AC106" i="2"/>
  <c r="AB106" i="2"/>
  <c r="G6" i="19" s="1"/>
  <c r="AA106" i="2"/>
  <c r="E6" i="19" s="1"/>
  <c r="Z106" i="2"/>
  <c r="D6" i="19"/>
  <c r="Y106" i="2"/>
  <c r="C6" i="19" s="1"/>
  <c r="AD105" i="2"/>
  <c r="AC105" i="2"/>
  <c r="AB105" i="2"/>
  <c r="G5" i="19"/>
  <c r="AA105" i="2"/>
  <c r="E5" i="19" s="1"/>
  <c r="Z105" i="2"/>
  <c r="D5" i="19" s="1"/>
  <c r="Y105" i="2"/>
  <c r="C5" i="19"/>
  <c r="AD104" i="2"/>
  <c r="AC104" i="2"/>
  <c r="AB104" i="2"/>
  <c r="G4" i="19"/>
  <c r="AA104" i="2"/>
  <c r="E4" i="19" s="1"/>
  <c r="Z104" i="2"/>
  <c r="D4" i="19" s="1"/>
  <c r="Y104" i="2"/>
  <c r="C4" i="19" s="1"/>
  <c r="AD103" i="2"/>
  <c r="AC103" i="2"/>
  <c r="AA103" i="2"/>
  <c r="E3" i="19" s="1"/>
  <c r="Z103" i="2"/>
  <c r="D3" i="19" s="1"/>
  <c r="Y103" i="2"/>
  <c r="C3" i="19"/>
  <c r="AD102" i="2"/>
  <c r="AC102" i="2"/>
  <c r="AB102" i="2"/>
  <c r="G2" i="19" s="1"/>
  <c r="AA102" i="2"/>
  <c r="E2" i="19"/>
  <c r="Z102" i="2"/>
  <c r="D2" i="19" s="1"/>
  <c r="Y102" i="2"/>
  <c r="C2" i="19"/>
  <c r="AD86" i="2"/>
  <c r="AC86" i="2"/>
  <c r="AB86" i="2"/>
  <c r="AA86" i="2"/>
  <c r="Z86" i="2"/>
  <c r="Y86" i="2"/>
  <c r="AD85" i="2"/>
  <c r="AC85" i="2"/>
  <c r="AB85" i="2"/>
  <c r="AA85" i="2"/>
  <c r="Z85" i="2"/>
  <c r="Y85" i="2"/>
  <c r="AD84" i="2"/>
  <c r="AC84" i="2"/>
  <c r="AB84" i="2"/>
  <c r="AA84" i="2"/>
  <c r="Z84" i="2"/>
  <c r="Y84" i="2"/>
  <c r="AD83" i="2"/>
  <c r="AC83" i="2"/>
  <c r="AB83" i="2"/>
  <c r="AA83" i="2"/>
  <c r="Z83" i="2"/>
  <c r="Y83" i="2"/>
  <c r="AD82" i="2"/>
  <c r="AC82" i="2"/>
  <c r="AB82" i="2"/>
  <c r="AA82" i="2"/>
  <c r="Z82" i="2"/>
  <c r="Y82" i="2"/>
  <c r="AD66" i="2"/>
  <c r="AC66" i="2"/>
  <c r="AB66" i="2"/>
  <c r="AA66" i="2"/>
  <c r="Z66" i="2"/>
  <c r="Y66" i="2"/>
  <c r="AD65" i="2"/>
  <c r="AC65" i="2"/>
  <c r="AB65" i="2"/>
  <c r="AA65" i="2"/>
  <c r="Z65" i="2"/>
  <c r="Y65" i="2"/>
  <c r="AD64" i="2"/>
  <c r="AC64" i="2"/>
  <c r="AB64" i="2"/>
  <c r="AA64" i="2"/>
  <c r="Z64" i="2"/>
  <c r="Y64" i="2"/>
  <c r="AD63" i="2"/>
  <c r="AC63" i="2"/>
  <c r="AA63" i="2"/>
  <c r="Z63" i="2"/>
  <c r="Y63" i="2"/>
  <c r="AD62" i="2"/>
  <c r="AC62" i="2"/>
  <c r="AB62" i="2"/>
  <c r="AA62" i="2"/>
  <c r="Z62" i="2"/>
  <c r="Y62" i="2"/>
  <c r="AD51" i="2"/>
  <c r="AC51" i="2"/>
  <c r="AB51" i="2"/>
  <c r="AA51" i="2"/>
  <c r="Z51" i="2"/>
  <c r="Y51" i="2"/>
  <c r="AD50" i="2"/>
  <c r="AC50" i="2"/>
  <c r="AB50" i="2"/>
  <c r="AA50" i="2"/>
  <c r="Z50" i="2"/>
  <c r="Y50" i="2"/>
  <c r="AD49" i="2"/>
  <c r="AC49" i="2"/>
  <c r="AB49" i="2"/>
  <c r="AA49" i="2"/>
  <c r="Z49" i="2"/>
  <c r="Y49" i="2"/>
  <c r="AD48" i="2"/>
  <c r="AC48" i="2"/>
  <c r="AB48" i="2"/>
  <c r="AA48" i="2"/>
  <c r="Z48" i="2"/>
  <c r="Y48" i="2"/>
  <c r="AD47" i="2"/>
  <c r="AC47" i="2"/>
  <c r="AB47" i="2"/>
  <c r="AA47" i="2"/>
  <c r="Z47" i="2"/>
  <c r="Y47" i="2"/>
  <c r="AD31" i="2"/>
  <c r="AC31" i="2"/>
  <c r="AB31" i="2"/>
  <c r="AA31" i="2"/>
  <c r="Z31" i="2"/>
  <c r="Y31" i="2"/>
  <c r="AD30" i="2"/>
  <c r="AC30" i="2"/>
  <c r="AB30" i="2"/>
  <c r="AA30" i="2"/>
  <c r="Z30" i="2"/>
  <c r="Y30" i="2"/>
  <c r="AD29" i="2"/>
  <c r="AC29" i="2"/>
  <c r="AB29" i="2"/>
  <c r="AA29" i="2"/>
  <c r="Z29" i="2"/>
  <c r="Y29" i="2"/>
  <c r="AD28" i="2"/>
  <c r="AC28" i="2"/>
  <c r="AA28" i="2"/>
  <c r="Z28" i="2"/>
  <c r="Y28" i="2"/>
  <c r="AD27" i="2"/>
  <c r="AC27" i="2"/>
  <c r="AB27" i="2"/>
  <c r="AA27" i="2"/>
  <c r="Z27" i="2"/>
  <c r="Y27" i="2"/>
  <c r="AD11" i="2"/>
  <c r="AC11" i="2"/>
  <c r="AB11" i="2"/>
  <c r="AA11" i="2"/>
  <c r="Z11" i="2"/>
  <c r="Y11" i="2"/>
  <c r="AD10" i="2"/>
  <c r="AC10" i="2"/>
  <c r="AB10" i="2"/>
  <c r="AA10" i="2"/>
  <c r="Z10" i="2"/>
  <c r="Y10" i="2"/>
  <c r="AD9" i="2"/>
  <c r="AC9" i="2"/>
  <c r="AB9" i="2"/>
  <c r="AA9" i="2"/>
  <c r="Z9" i="2"/>
  <c r="Y9" i="2"/>
  <c r="AD8" i="2"/>
  <c r="AC8" i="2"/>
  <c r="AB8" i="2"/>
  <c r="AA8" i="2"/>
  <c r="Z8" i="2"/>
  <c r="Y8" i="2"/>
  <c r="AD7" i="2"/>
  <c r="AC7" i="2"/>
  <c r="AB7" i="2"/>
  <c r="AA7" i="2"/>
  <c r="Z7" i="2"/>
  <c r="Y7" i="2"/>
  <c r="S146" i="2"/>
  <c r="R146" i="2"/>
  <c r="Q146" i="2"/>
  <c r="P146" i="2"/>
  <c r="O146" i="2"/>
  <c r="N146" i="2"/>
  <c r="M146" i="2"/>
  <c r="L146" i="2"/>
  <c r="K146" i="2"/>
  <c r="J146" i="2"/>
  <c r="S145" i="2"/>
  <c r="R145" i="2"/>
  <c r="Q145" i="2"/>
  <c r="P145" i="2"/>
  <c r="O145" i="2"/>
  <c r="N145" i="2"/>
  <c r="M145" i="2"/>
  <c r="L145" i="2"/>
  <c r="K145" i="2"/>
  <c r="J145" i="2"/>
  <c r="S144" i="2"/>
  <c r="R144" i="2"/>
  <c r="Q144" i="2"/>
  <c r="P144" i="2"/>
  <c r="O144" i="2"/>
  <c r="N144" i="2"/>
  <c r="M144" i="2"/>
  <c r="L144" i="2"/>
  <c r="K144" i="2"/>
  <c r="J144" i="2"/>
  <c r="S143" i="2"/>
  <c r="R143" i="2"/>
  <c r="Q143" i="2"/>
  <c r="P143" i="2"/>
  <c r="O143" i="2"/>
  <c r="N143" i="2"/>
  <c r="M143" i="2"/>
  <c r="L143" i="2"/>
  <c r="K143" i="2"/>
  <c r="J143" i="2"/>
  <c r="S142" i="2"/>
  <c r="R142" i="2"/>
  <c r="Q142" i="2"/>
  <c r="P142" i="2"/>
  <c r="O142" i="2"/>
  <c r="N142" i="2"/>
  <c r="M142" i="2"/>
  <c r="L142" i="2"/>
  <c r="K142" i="2"/>
  <c r="J142" i="2"/>
  <c r="S131" i="2"/>
  <c r="R131" i="2"/>
  <c r="Q131" i="2"/>
  <c r="P131" i="2"/>
  <c r="O131" i="2"/>
  <c r="N131" i="2"/>
  <c r="M131" i="2"/>
  <c r="L131" i="2"/>
  <c r="K131" i="2"/>
  <c r="J131" i="2"/>
  <c r="S130" i="2"/>
  <c r="R130" i="2"/>
  <c r="Q130" i="2"/>
  <c r="P130" i="2"/>
  <c r="O130" i="2"/>
  <c r="N130" i="2"/>
  <c r="M130" i="2"/>
  <c r="L130" i="2"/>
  <c r="K130" i="2"/>
  <c r="J130" i="2"/>
  <c r="S129" i="2"/>
  <c r="R129" i="2"/>
  <c r="Q129" i="2"/>
  <c r="P129" i="2"/>
  <c r="O129" i="2"/>
  <c r="N129" i="2"/>
  <c r="M129" i="2"/>
  <c r="L129" i="2"/>
  <c r="K129" i="2"/>
  <c r="J129" i="2"/>
  <c r="S128" i="2"/>
  <c r="R128" i="2"/>
  <c r="Q128" i="2"/>
  <c r="P128" i="2"/>
  <c r="O128" i="2"/>
  <c r="N128" i="2"/>
  <c r="M128" i="2"/>
  <c r="L128" i="2"/>
  <c r="K128" i="2"/>
  <c r="J128" i="2"/>
  <c r="S127" i="2"/>
  <c r="R127" i="2"/>
  <c r="Q127" i="2"/>
  <c r="P127" i="2"/>
  <c r="O127" i="2"/>
  <c r="N127" i="2"/>
  <c r="M127" i="2"/>
  <c r="L127" i="2"/>
  <c r="K127" i="2"/>
  <c r="J127" i="2"/>
  <c r="M86" i="2"/>
  <c r="M85" i="2"/>
  <c r="M84" i="2"/>
  <c r="M83" i="2"/>
  <c r="M82" i="2"/>
  <c r="M81" i="2"/>
  <c r="M80" i="2"/>
  <c r="M79" i="2"/>
  <c r="M78" i="2"/>
  <c r="M77" i="2"/>
  <c r="M46" i="2"/>
  <c r="M45" i="2"/>
  <c r="M44" i="2"/>
  <c r="M43" i="2"/>
  <c r="M42" i="2"/>
  <c r="M51" i="2"/>
  <c r="M50" i="2"/>
  <c r="M49" i="2"/>
  <c r="M48" i="2"/>
  <c r="M47" i="2"/>
  <c r="S106" i="2"/>
  <c r="R106" i="2"/>
  <c r="Q106" i="2"/>
  <c r="P106" i="2"/>
  <c r="O106" i="2"/>
  <c r="N106" i="2"/>
  <c r="M106" i="2"/>
  <c r="L106" i="2"/>
  <c r="K106" i="2"/>
  <c r="J106" i="2"/>
  <c r="S105" i="2"/>
  <c r="R105" i="2"/>
  <c r="Q105" i="2"/>
  <c r="P105" i="2"/>
  <c r="O105" i="2"/>
  <c r="N105" i="2"/>
  <c r="M105" i="2"/>
  <c r="L105" i="2"/>
  <c r="K105" i="2"/>
  <c r="J105" i="2"/>
  <c r="S104" i="2"/>
  <c r="R104" i="2"/>
  <c r="Q104" i="2"/>
  <c r="P104" i="2"/>
  <c r="O104" i="2"/>
  <c r="N104" i="2"/>
  <c r="M104" i="2"/>
  <c r="L104" i="2"/>
  <c r="K104" i="2"/>
  <c r="J104" i="2"/>
  <c r="S103" i="2"/>
  <c r="R103" i="2"/>
  <c r="Q103" i="2"/>
  <c r="P103" i="2"/>
  <c r="O103" i="2"/>
  <c r="N103" i="2"/>
  <c r="M103" i="2"/>
  <c r="L103" i="2"/>
  <c r="K103" i="2"/>
  <c r="J103" i="2"/>
  <c r="S102" i="2"/>
  <c r="R102" i="2"/>
  <c r="Q102" i="2"/>
  <c r="P102" i="2"/>
  <c r="O102" i="2"/>
  <c r="N102" i="2"/>
  <c r="M102" i="2"/>
  <c r="L102" i="2"/>
  <c r="K102" i="2"/>
  <c r="J102" i="2"/>
  <c r="S86" i="2"/>
  <c r="R86" i="2"/>
  <c r="Q86" i="2"/>
  <c r="P86" i="2"/>
  <c r="O86" i="2"/>
  <c r="N86" i="2"/>
  <c r="L86" i="2"/>
  <c r="K86" i="2"/>
  <c r="J86" i="2"/>
  <c r="S85" i="2"/>
  <c r="R85" i="2"/>
  <c r="Q85" i="2"/>
  <c r="P85" i="2"/>
  <c r="O85" i="2"/>
  <c r="N85" i="2"/>
  <c r="L85" i="2"/>
  <c r="K85" i="2"/>
  <c r="J85" i="2"/>
  <c r="S84" i="2"/>
  <c r="R84" i="2"/>
  <c r="Q84" i="2"/>
  <c r="P84" i="2"/>
  <c r="O84" i="2"/>
  <c r="N84" i="2"/>
  <c r="L84" i="2"/>
  <c r="K84" i="2"/>
  <c r="J84" i="2"/>
  <c r="S83" i="2"/>
  <c r="R83" i="2"/>
  <c r="Q83" i="2"/>
  <c r="P83" i="2"/>
  <c r="O83" i="2"/>
  <c r="N83" i="2"/>
  <c r="L83" i="2"/>
  <c r="K83" i="2"/>
  <c r="J83" i="2"/>
  <c r="S82" i="2"/>
  <c r="R82" i="2"/>
  <c r="Q82" i="2"/>
  <c r="P82" i="2"/>
  <c r="O82" i="2"/>
  <c r="N82" i="2"/>
  <c r="L82" i="2"/>
  <c r="K82" i="2"/>
  <c r="J82" i="2"/>
  <c r="J66" i="2"/>
  <c r="J65" i="2"/>
  <c r="J64" i="2"/>
  <c r="J63" i="2"/>
  <c r="S66" i="2"/>
  <c r="R66" i="2"/>
  <c r="Q66" i="2"/>
  <c r="P66" i="2"/>
  <c r="O66" i="2"/>
  <c r="N66" i="2"/>
  <c r="M66" i="2"/>
  <c r="L66" i="2"/>
  <c r="K66" i="2"/>
  <c r="S65" i="2"/>
  <c r="R65" i="2"/>
  <c r="Q65" i="2"/>
  <c r="P65" i="2"/>
  <c r="O65" i="2"/>
  <c r="N65" i="2"/>
  <c r="M65" i="2"/>
  <c r="L65" i="2"/>
  <c r="K65" i="2"/>
  <c r="S64" i="2"/>
  <c r="R64" i="2"/>
  <c r="Q64" i="2"/>
  <c r="P64" i="2"/>
  <c r="O64" i="2"/>
  <c r="N64" i="2"/>
  <c r="M64" i="2"/>
  <c r="L64" i="2"/>
  <c r="K64" i="2"/>
  <c r="S63" i="2"/>
  <c r="R63" i="2"/>
  <c r="Q63" i="2"/>
  <c r="P63" i="2"/>
  <c r="O63" i="2"/>
  <c r="N63" i="2"/>
  <c r="M63" i="2"/>
  <c r="L63" i="2"/>
  <c r="K63" i="2"/>
  <c r="S62" i="2"/>
  <c r="R62" i="2"/>
  <c r="Q62" i="2"/>
  <c r="P62" i="2"/>
  <c r="O62" i="2"/>
  <c r="N62" i="2"/>
  <c r="M62" i="2"/>
  <c r="L62" i="2"/>
  <c r="K62" i="2"/>
  <c r="J62" i="2"/>
  <c r="S51" i="2"/>
  <c r="R51" i="2"/>
  <c r="Q51" i="2"/>
  <c r="P51" i="2"/>
  <c r="O51" i="2"/>
  <c r="N51" i="2"/>
  <c r="L51" i="2"/>
  <c r="K51" i="2"/>
  <c r="J51" i="2"/>
  <c r="S50" i="2"/>
  <c r="R50" i="2"/>
  <c r="Q50" i="2"/>
  <c r="P50" i="2"/>
  <c r="O50" i="2"/>
  <c r="N50" i="2"/>
  <c r="L50" i="2"/>
  <c r="K50" i="2"/>
  <c r="J50" i="2"/>
  <c r="S49" i="2"/>
  <c r="R49" i="2"/>
  <c r="Q49" i="2"/>
  <c r="P49" i="2"/>
  <c r="O49" i="2"/>
  <c r="N49" i="2"/>
  <c r="L49" i="2"/>
  <c r="K49" i="2"/>
  <c r="J49" i="2"/>
  <c r="S48" i="2"/>
  <c r="R48" i="2"/>
  <c r="Q48" i="2"/>
  <c r="P48" i="2"/>
  <c r="O48" i="2"/>
  <c r="N48" i="2"/>
  <c r="L48" i="2"/>
  <c r="K48" i="2"/>
  <c r="J48" i="2"/>
  <c r="S47" i="2"/>
  <c r="R47" i="2"/>
  <c r="Q47" i="2"/>
  <c r="P47" i="2"/>
  <c r="O47" i="2"/>
  <c r="N47" i="2"/>
  <c r="L47" i="2"/>
  <c r="K47" i="2"/>
  <c r="J47" i="2"/>
  <c r="S31" i="2"/>
  <c r="R31" i="2"/>
  <c r="Q31" i="2"/>
  <c r="P31" i="2"/>
  <c r="O31" i="2"/>
  <c r="N31" i="2"/>
  <c r="M31" i="2"/>
  <c r="L31" i="2"/>
  <c r="K31" i="2"/>
  <c r="J31" i="2"/>
  <c r="S30" i="2"/>
  <c r="R30" i="2"/>
  <c r="Q30" i="2"/>
  <c r="P30" i="2"/>
  <c r="O30" i="2"/>
  <c r="N30" i="2"/>
  <c r="M30" i="2"/>
  <c r="L30" i="2"/>
  <c r="K30" i="2"/>
  <c r="J30" i="2"/>
  <c r="S29" i="2"/>
  <c r="R29" i="2"/>
  <c r="Q29" i="2"/>
  <c r="P29" i="2"/>
  <c r="O29" i="2"/>
  <c r="N29" i="2"/>
  <c r="M29" i="2"/>
  <c r="L29" i="2"/>
  <c r="K29" i="2"/>
  <c r="J29" i="2"/>
  <c r="S28" i="2"/>
  <c r="R28" i="2"/>
  <c r="Q28" i="2"/>
  <c r="P28" i="2"/>
  <c r="O28" i="2"/>
  <c r="N28" i="2"/>
  <c r="M28" i="2"/>
  <c r="L28" i="2"/>
  <c r="K28" i="2"/>
  <c r="J28" i="2"/>
  <c r="S27" i="2"/>
  <c r="R27" i="2"/>
  <c r="Q27" i="2"/>
  <c r="P27" i="2"/>
  <c r="O27" i="2"/>
  <c r="N27" i="2"/>
  <c r="M27" i="2"/>
  <c r="L27" i="2"/>
  <c r="K27" i="2"/>
  <c r="J27" i="2"/>
  <c r="J11" i="2"/>
  <c r="J10" i="2"/>
  <c r="J9" i="2"/>
  <c r="J8" i="2"/>
  <c r="J7" i="2"/>
  <c r="S11" i="2"/>
  <c r="R11" i="2"/>
  <c r="Q11" i="2"/>
  <c r="P11" i="2"/>
  <c r="O11" i="2"/>
  <c r="N11" i="2"/>
  <c r="M11" i="2"/>
  <c r="L11" i="2"/>
  <c r="K11" i="2"/>
  <c r="S10" i="2"/>
  <c r="R10" i="2"/>
  <c r="Q10" i="2"/>
  <c r="P10" i="2"/>
  <c r="O10" i="2"/>
  <c r="N10" i="2"/>
  <c r="M10" i="2"/>
  <c r="L10" i="2"/>
  <c r="K10" i="2"/>
  <c r="S9" i="2"/>
  <c r="R9" i="2"/>
  <c r="Q9" i="2"/>
  <c r="P9" i="2"/>
  <c r="O9" i="2"/>
  <c r="N9" i="2"/>
  <c r="M9" i="2"/>
  <c r="L9" i="2"/>
  <c r="K9" i="2"/>
  <c r="S8" i="2"/>
  <c r="R8" i="2"/>
  <c r="Q8" i="2"/>
  <c r="P8" i="2"/>
  <c r="O8" i="2"/>
  <c r="N8" i="2"/>
  <c r="M8" i="2"/>
  <c r="L8" i="2"/>
  <c r="K8" i="2"/>
  <c r="S7" i="2"/>
  <c r="R7" i="2"/>
  <c r="Q7" i="2"/>
  <c r="P7" i="2"/>
  <c r="O7" i="2"/>
  <c r="N7" i="2"/>
  <c r="M7" i="2"/>
  <c r="K7" i="2"/>
  <c r="L7" i="2"/>
  <c r="AP142" i="2"/>
  <c r="AP127" i="2"/>
  <c r="AP102" i="2"/>
  <c r="AP82" i="2"/>
  <c r="AP62" i="2"/>
  <c r="AP47" i="2"/>
  <c r="AP27" i="2"/>
  <c r="AP7" i="2"/>
  <c r="AP137" i="2"/>
  <c r="AP122" i="2"/>
  <c r="AP92" i="2"/>
  <c r="AP77" i="2"/>
  <c r="Y3" i="2"/>
  <c r="Z3" i="2"/>
  <c r="AA3" i="2"/>
  <c r="AC3" i="2"/>
  <c r="AD3" i="2"/>
  <c r="Y4" i="2"/>
  <c r="Z4" i="2"/>
  <c r="AA4" i="2"/>
  <c r="AB4" i="2"/>
  <c r="AC4" i="2"/>
  <c r="AD4" i="2"/>
  <c r="Y5" i="2"/>
  <c r="Z5" i="2"/>
  <c r="AA5" i="2"/>
  <c r="AB5" i="2"/>
  <c r="AC5" i="2"/>
  <c r="AD5" i="2"/>
  <c r="Y6" i="2"/>
  <c r="Z6" i="2"/>
  <c r="AA6" i="2"/>
  <c r="AB6" i="2"/>
  <c r="AC6" i="2"/>
  <c r="AD6" i="2"/>
  <c r="Y22" i="2"/>
  <c r="Z22" i="2"/>
  <c r="AA22" i="2"/>
  <c r="AB22" i="2"/>
  <c r="AC22" i="2"/>
  <c r="AD22" i="2"/>
  <c r="Y23" i="2"/>
  <c r="Z23" i="2"/>
  <c r="AA23" i="2"/>
  <c r="AC23" i="2"/>
  <c r="AD23" i="2"/>
  <c r="Y24" i="2"/>
  <c r="Z24" i="2"/>
  <c r="AA24" i="2"/>
  <c r="AB24" i="2"/>
  <c r="AC24" i="2"/>
  <c r="AD24" i="2"/>
  <c r="Y25" i="2"/>
  <c r="Z25" i="2"/>
  <c r="AA25" i="2"/>
  <c r="AB25" i="2"/>
  <c r="AC25" i="2"/>
  <c r="AD25" i="2"/>
  <c r="Y26" i="2"/>
  <c r="Z26" i="2"/>
  <c r="AA26" i="2"/>
  <c r="AB26" i="2"/>
  <c r="AC26" i="2"/>
  <c r="AD26" i="2"/>
  <c r="Y42" i="2"/>
  <c r="Z42" i="2"/>
  <c r="AA42" i="2"/>
  <c r="AB42" i="2"/>
  <c r="AC42" i="2"/>
  <c r="AD42" i="2"/>
  <c r="Y43" i="2"/>
  <c r="Z43" i="2"/>
  <c r="AA43" i="2"/>
  <c r="AB43" i="2"/>
  <c r="AC43" i="2"/>
  <c r="AD43" i="2"/>
  <c r="Y44" i="2"/>
  <c r="Z44" i="2"/>
  <c r="AA44" i="2"/>
  <c r="AB44" i="2"/>
  <c r="AC44" i="2"/>
  <c r="AD44" i="2"/>
  <c r="Y45" i="2"/>
  <c r="Z45" i="2"/>
  <c r="AA45" i="2"/>
  <c r="AB45" i="2"/>
  <c r="AC45" i="2"/>
  <c r="AD45" i="2"/>
  <c r="Y46" i="2"/>
  <c r="Z46" i="2"/>
  <c r="AA46" i="2"/>
  <c r="AB46" i="2"/>
  <c r="AC46" i="2"/>
  <c r="AD46" i="2"/>
  <c r="Y57" i="2"/>
  <c r="Z57" i="2"/>
  <c r="AA57" i="2"/>
  <c r="AB57" i="2"/>
  <c r="AC57" i="2"/>
  <c r="AD57" i="2"/>
  <c r="Y58" i="2"/>
  <c r="Z58" i="2"/>
  <c r="AA58" i="2"/>
  <c r="AC58" i="2"/>
  <c r="AD58" i="2"/>
  <c r="Y59" i="2"/>
  <c r="Z59" i="2"/>
  <c r="AA59" i="2"/>
  <c r="AB59" i="2"/>
  <c r="AC59" i="2"/>
  <c r="AD59" i="2"/>
  <c r="Y60" i="2"/>
  <c r="Z60" i="2"/>
  <c r="AA60" i="2"/>
  <c r="AB60" i="2"/>
  <c r="AC60" i="2"/>
  <c r="AD60" i="2"/>
  <c r="Y61" i="2"/>
  <c r="Z61" i="2"/>
  <c r="AA61" i="2"/>
  <c r="AB61" i="2"/>
  <c r="AC61" i="2"/>
  <c r="AD61" i="2"/>
  <c r="Y77" i="2"/>
  <c r="Z77" i="2"/>
  <c r="AA77" i="2"/>
  <c r="AB77" i="2"/>
  <c r="AC77" i="2"/>
  <c r="AD77" i="2"/>
  <c r="Y78" i="2"/>
  <c r="Z78" i="2"/>
  <c r="AA78" i="2"/>
  <c r="AB78" i="2"/>
  <c r="AC78" i="2"/>
  <c r="AD78" i="2"/>
  <c r="Y79" i="2"/>
  <c r="Z79" i="2"/>
  <c r="AA79" i="2"/>
  <c r="AB79" i="2"/>
  <c r="AC79" i="2"/>
  <c r="AD79" i="2"/>
  <c r="Y80" i="2"/>
  <c r="Z80" i="2"/>
  <c r="AA80" i="2"/>
  <c r="AB80" i="2"/>
  <c r="AC80" i="2"/>
  <c r="AD80" i="2"/>
  <c r="Y81" i="2"/>
  <c r="Z81" i="2"/>
  <c r="AA81" i="2"/>
  <c r="AB81" i="2"/>
  <c r="AC81" i="2"/>
  <c r="AD81" i="2"/>
  <c r="Y92" i="2"/>
  <c r="Z92" i="2"/>
  <c r="AA92" i="2"/>
  <c r="AB92" i="2"/>
  <c r="AC92" i="2"/>
  <c r="AD92" i="2"/>
  <c r="Y93" i="2"/>
  <c r="Z93" i="2"/>
  <c r="AA93" i="2"/>
  <c r="AC93" i="2"/>
  <c r="AD93" i="2"/>
  <c r="Y94" i="2"/>
  <c r="Z94" i="2"/>
  <c r="AA94" i="2"/>
  <c r="AB94" i="2"/>
  <c r="AC94" i="2"/>
  <c r="AD94" i="2"/>
  <c r="Y95" i="2"/>
  <c r="Z95" i="2"/>
  <c r="AA95" i="2"/>
  <c r="AB95" i="2"/>
  <c r="AC95" i="2"/>
  <c r="AD95" i="2"/>
  <c r="Y96" i="2"/>
  <c r="Z96" i="2"/>
  <c r="AA96" i="2"/>
  <c r="AB96" i="2"/>
  <c r="AC96" i="2"/>
  <c r="AD96" i="2"/>
  <c r="Y122" i="2"/>
  <c r="C22" i="19" s="1"/>
  <c r="Z122" i="2"/>
  <c r="D22" i="19"/>
  <c r="AA122" i="2"/>
  <c r="E22" i="19" s="1"/>
  <c r="AB122" i="2"/>
  <c r="G22" i="19" s="1"/>
  <c r="AC122" i="2"/>
  <c r="AD122" i="2"/>
  <c r="Y123" i="2"/>
  <c r="C23" i="19"/>
  <c r="Z123" i="2"/>
  <c r="D23" i="19" s="1"/>
  <c r="AA123" i="2"/>
  <c r="E23" i="19" s="1"/>
  <c r="AB123" i="2"/>
  <c r="G23" i="19"/>
  <c r="AC123" i="2"/>
  <c r="AD123" i="2"/>
  <c r="Y124" i="2"/>
  <c r="C24" i="19" s="1"/>
  <c r="Z124" i="2"/>
  <c r="D24" i="19"/>
  <c r="AA124" i="2"/>
  <c r="E24" i="19" s="1"/>
  <c r="AB124" i="2"/>
  <c r="G24" i="19"/>
  <c r="AC124" i="2"/>
  <c r="AD124" i="2"/>
  <c r="Y125" i="2"/>
  <c r="C25" i="19" s="1"/>
  <c r="Z125" i="2"/>
  <c r="D25" i="19" s="1"/>
  <c r="AA125" i="2"/>
  <c r="E25" i="19"/>
  <c r="AB125" i="2"/>
  <c r="G25" i="19"/>
  <c r="AC125" i="2"/>
  <c r="AD125" i="2"/>
  <c r="Y126" i="2"/>
  <c r="C26" i="19"/>
  <c r="Z126" i="2"/>
  <c r="D26" i="19"/>
  <c r="AA126" i="2"/>
  <c r="E26" i="19" s="1"/>
  <c r="AB126" i="2"/>
  <c r="G26" i="19" s="1"/>
  <c r="AC126" i="2"/>
  <c r="AD126" i="2"/>
  <c r="Y137" i="2"/>
  <c r="C37" i="19"/>
  <c r="Z137" i="2"/>
  <c r="D37" i="19"/>
  <c r="AA137" i="2"/>
  <c r="E37" i="19"/>
  <c r="AB137" i="2"/>
  <c r="G37" i="19"/>
  <c r="AC137" i="2"/>
  <c r="AD137" i="2"/>
  <c r="Y138" i="2"/>
  <c r="C38" i="19"/>
  <c r="Z138" i="2"/>
  <c r="D38" i="19"/>
  <c r="AA138" i="2"/>
  <c r="E38" i="19"/>
  <c r="AC138" i="2"/>
  <c r="AD138" i="2"/>
  <c r="Y139" i="2"/>
  <c r="C39" i="19" s="1"/>
  <c r="Z139" i="2"/>
  <c r="D39" i="19" s="1"/>
  <c r="AA139" i="2"/>
  <c r="E39" i="19"/>
  <c r="AB139" i="2"/>
  <c r="G39" i="19"/>
  <c r="AC139" i="2"/>
  <c r="AD139" i="2"/>
  <c r="Y140" i="2"/>
  <c r="C40" i="19"/>
  <c r="Z140" i="2"/>
  <c r="D40" i="19"/>
  <c r="AA140" i="2"/>
  <c r="E40" i="19"/>
  <c r="AB140" i="2"/>
  <c r="G40" i="19"/>
  <c r="AC140" i="2"/>
  <c r="AD140" i="2"/>
  <c r="Y141" i="2"/>
  <c r="C41" i="19"/>
  <c r="Z141" i="2"/>
  <c r="D41" i="19"/>
  <c r="AA141" i="2"/>
  <c r="E41" i="19" s="1"/>
  <c r="AB141" i="2"/>
  <c r="G41" i="19" s="1"/>
  <c r="AC141" i="2"/>
  <c r="AD141" i="2"/>
  <c r="AC2" i="2"/>
  <c r="AD2" i="2"/>
  <c r="AB2" i="2"/>
  <c r="AA2" i="2"/>
  <c r="Z2" i="2"/>
  <c r="Y2" i="2"/>
  <c r="AP57" i="2"/>
  <c r="AP42" i="2"/>
  <c r="AP22" i="2"/>
  <c r="AP2" i="2"/>
  <c r="S96" i="2"/>
  <c r="R96" i="2"/>
  <c r="Q96" i="2"/>
  <c r="P96" i="2"/>
  <c r="O96" i="2"/>
  <c r="N96" i="2"/>
  <c r="M96" i="2"/>
  <c r="L96" i="2"/>
  <c r="K96" i="2"/>
  <c r="J96" i="2"/>
  <c r="I96" i="2"/>
  <c r="S95" i="2"/>
  <c r="R95" i="2"/>
  <c r="Q95" i="2"/>
  <c r="P95" i="2"/>
  <c r="O95" i="2"/>
  <c r="N95" i="2"/>
  <c r="M95" i="2"/>
  <c r="L95" i="2"/>
  <c r="K95" i="2"/>
  <c r="J95" i="2"/>
  <c r="I95" i="2"/>
  <c r="S94" i="2"/>
  <c r="R94" i="2"/>
  <c r="Q94" i="2"/>
  <c r="P94" i="2"/>
  <c r="O94" i="2"/>
  <c r="N94" i="2"/>
  <c r="M94" i="2"/>
  <c r="L94" i="2"/>
  <c r="K94" i="2"/>
  <c r="J94" i="2"/>
  <c r="I94" i="2"/>
  <c r="S93" i="2"/>
  <c r="R93" i="2"/>
  <c r="Q93" i="2"/>
  <c r="P93" i="2"/>
  <c r="O93" i="2"/>
  <c r="N93" i="2"/>
  <c r="M93" i="2"/>
  <c r="L93" i="2"/>
  <c r="K93" i="2"/>
  <c r="J93" i="2"/>
  <c r="I93" i="2"/>
  <c r="K92" i="2"/>
  <c r="S92" i="2"/>
  <c r="R92" i="2"/>
  <c r="Q92" i="2"/>
  <c r="P92" i="2"/>
  <c r="O92" i="2"/>
  <c r="N92" i="2"/>
  <c r="M92" i="2"/>
  <c r="L92" i="2"/>
  <c r="J92" i="2"/>
  <c r="I92" i="2"/>
  <c r="S81" i="2"/>
  <c r="R81" i="2"/>
  <c r="Q81" i="2"/>
  <c r="P81" i="2"/>
  <c r="O81" i="2"/>
  <c r="N81" i="2"/>
  <c r="L81" i="2"/>
  <c r="K81" i="2"/>
  <c r="J81" i="2"/>
  <c r="I81" i="2"/>
  <c r="S80" i="2"/>
  <c r="R80" i="2"/>
  <c r="Q80" i="2"/>
  <c r="P80" i="2"/>
  <c r="O80" i="2"/>
  <c r="N80" i="2"/>
  <c r="L80" i="2"/>
  <c r="K80" i="2"/>
  <c r="J80" i="2"/>
  <c r="I80" i="2"/>
  <c r="S79" i="2"/>
  <c r="R79" i="2"/>
  <c r="Q79" i="2"/>
  <c r="P79" i="2"/>
  <c r="O79" i="2"/>
  <c r="N79" i="2"/>
  <c r="L79" i="2"/>
  <c r="K79" i="2"/>
  <c r="J79" i="2"/>
  <c r="I79" i="2"/>
  <c r="S78" i="2"/>
  <c r="R78" i="2"/>
  <c r="Q78" i="2"/>
  <c r="P78" i="2"/>
  <c r="O78" i="2"/>
  <c r="N78" i="2"/>
  <c r="L78" i="2"/>
  <c r="K78" i="2"/>
  <c r="J78" i="2"/>
  <c r="I78" i="2"/>
  <c r="S77" i="2"/>
  <c r="R77" i="2"/>
  <c r="Q77" i="2"/>
  <c r="P77" i="2"/>
  <c r="O77" i="2"/>
  <c r="N77" i="2"/>
  <c r="L77" i="2"/>
  <c r="K77" i="2"/>
  <c r="J77" i="2"/>
  <c r="I77" i="2"/>
  <c r="S141" i="2"/>
  <c r="R141" i="2"/>
  <c r="Q141" i="2"/>
  <c r="P141" i="2"/>
  <c r="O141" i="2"/>
  <c r="N141" i="2"/>
  <c r="M141" i="2"/>
  <c r="L141" i="2"/>
  <c r="K141" i="2"/>
  <c r="J141" i="2"/>
  <c r="I141" i="2"/>
  <c r="S140" i="2"/>
  <c r="R140" i="2"/>
  <c r="Q140" i="2"/>
  <c r="P140" i="2"/>
  <c r="O140" i="2"/>
  <c r="N140" i="2"/>
  <c r="M140" i="2"/>
  <c r="L140" i="2"/>
  <c r="K140" i="2"/>
  <c r="J140" i="2"/>
  <c r="I140" i="2"/>
  <c r="S139" i="2"/>
  <c r="R139" i="2"/>
  <c r="Q139" i="2"/>
  <c r="P139" i="2"/>
  <c r="O139" i="2"/>
  <c r="N139" i="2"/>
  <c r="M139" i="2"/>
  <c r="L139" i="2"/>
  <c r="K139" i="2"/>
  <c r="J139" i="2"/>
  <c r="I139" i="2"/>
  <c r="S138" i="2"/>
  <c r="R138" i="2"/>
  <c r="Q138" i="2"/>
  <c r="P138" i="2"/>
  <c r="O138" i="2"/>
  <c r="N138" i="2"/>
  <c r="M138" i="2"/>
  <c r="L138" i="2"/>
  <c r="K138" i="2"/>
  <c r="J138" i="2"/>
  <c r="I138" i="2"/>
  <c r="S137" i="2"/>
  <c r="R137" i="2"/>
  <c r="Q137" i="2"/>
  <c r="P137" i="2"/>
  <c r="O137" i="2"/>
  <c r="N137" i="2"/>
  <c r="M137" i="2"/>
  <c r="L137" i="2"/>
  <c r="K137" i="2"/>
  <c r="J137" i="2"/>
  <c r="I137" i="2"/>
  <c r="S61" i="2"/>
  <c r="R61" i="2"/>
  <c r="Q61" i="2"/>
  <c r="P61" i="2"/>
  <c r="O61" i="2"/>
  <c r="N61" i="2"/>
  <c r="M61" i="2"/>
  <c r="L61" i="2"/>
  <c r="K61" i="2"/>
  <c r="J61" i="2"/>
  <c r="I61" i="2"/>
  <c r="S60" i="2"/>
  <c r="R60" i="2"/>
  <c r="Q60" i="2"/>
  <c r="P60" i="2"/>
  <c r="O60" i="2"/>
  <c r="N60" i="2"/>
  <c r="M60" i="2"/>
  <c r="L60" i="2"/>
  <c r="K60" i="2"/>
  <c r="J60" i="2"/>
  <c r="I60" i="2"/>
  <c r="S59" i="2"/>
  <c r="R59" i="2"/>
  <c r="Q59" i="2"/>
  <c r="P59" i="2"/>
  <c r="O59" i="2"/>
  <c r="N59" i="2"/>
  <c r="M59" i="2"/>
  <c r="L59" i="2"/>
  <c r="K59" i="2"/>
  <c r="J59" i="2"/>
  <c r="I59" i="2"/>
  <c r="S58" i="2"/>
  <c r="R58" i="2"/>
  <c r="Q58" i="2"/>
  <c r="P58" i="2"/>
  <c r="O58" i="2"/>
  <c r="N58" i="2"/>
  <c r="M58" i="2"/>
  <c r="L58" i="2"/>
  <c r="K58" i="2"/>
  <c r="J58" i="2"/>
  <c r="I58" i="2"/>
  <c r="S57" i="2"/>
  <c r="R57" i="2"/>
  <c r="Q57" i="2"/>
  <c r="P57" i="2"/>
  <c r="O57" i="2"/>
  <c r="N57" i="2"/>
  <c r="M57" i="2"/>
  <c r="L57" i="2"/>
  <c r="K57" i="2"/>
  <c r="J57" i="2"/>
  <c r="I57" i="2"/>
  <c r="S46" i="2"/>
  <c r="R46" i="2"/>
  <c r="Q46" i="2"/>
  <c r="P46" i="2"/>
  <c r="O46" i="2"/>
  <c r="N46" i="2"/>
  <c r="L46" i="2"/>
  <c r="K46" i="2"/>
  <c r="J46" i="2"/>
  <c r="I46" i="2"/>
  <c r="S45" i="2"/>
  <c r="R45" i="2"/>
  <c r="Q45" i="2"/>
  <c r="P45" i="2"/>
  <c r="O45" i="2"/>
  <c r="N45" i="2"/>
  <c r="L45" i="2"/>
  <c r="K45" i="2"/>
  <c r="J45" i="2"/>
  <c r="I45" i="2"/>
  <c r="S44" i="2"/>
  <c r="R44" i="2"/>
  <c r="Q44" i="2"/>
  <c r="P44" i="2"/>
  <c r="O44" i="2"/>
  <c r="N44" i="2"/>
  <c r="L44" i="2"/>
  <c r="K44" i="2"/>
  <c r="J44" i="2"/>
  <c r="I44" i="2"/>
  <c r="S43" i="2"/>
  <c r="R43" i="2"/>
  <c r="Q43" i="2"/>
  <c r="P43" i="2"/>
  <c r="O43" i="2"/>
  <c r="N43" i="2"/>
  <c r="L43" i="2"/>
  <c r="K43" i="2"/>
  <c r="J43" i="2"/>
  <c r="I43" i="2"/>
  <c r="S42" i="2"/>
  <c r="R42" i="2"/>
  <c r="Q42" i="2"/>
  <c r="P42" i="2"/>
  <c r="O42" i="2"/>
  <c r="N42" i="2"/>
  <c r="L42" i="2"/>
  <c r="K42" i="2"/>
  <c r="J42" i="2"/>
  <c r="I42" i="2"/>
  <c r="S126" i="2"/>
  <c r="R126" i="2"/>
  <c r="Q126" i="2"/>
  <c r="P126" i="2"/>
  <c r="O126" i="2"/>
  <c r="N126" i="2"/>
  <c r="M126" i="2"/>
  <c r="L126" i="2"/>
  <c r="K126" i="2"/>
  <c r="J126" i="2"/>
  <c r="I126" i="2"/>
  <c r="S125" i="2"/>
  <c r="R125" i="2"/>
  <c r="Q125" i="2"/>
  <c r="P125" i="2"/>
  <c r="O125" i="2"/>
  <c r="N125" i="2"/>
  <c r="M125" i="2"/>
  <c r="L125" i="2"/>
  <c r="K125" i="2"/>
  <c r="J125" i="2"/>
  <c r="I125" i="2"/>
  <c r="S124" i="2"/>
  <c r="R124" i="2"/>
  <c r="Q124" i="2"/>
  <c r="P124" i="2"/>
  <c r="O124" i="2"/>
  <c r="N124" i="2"/>
  <c r="M124" i="2"/>
  <c r="L124" i="2"/>
  <c r="K124" i="2"/>
  <c r="J124" i="2"/>
  <c r="I124" i="2"/>
  <c r="S123" i="2"/>
  <c r="R123" i="2"/>
  <c r="Q123" i="2"/>
  <c r="P123" i="2"/>
  <c r="O123" i="2"/>
  <c r="N123" i="2"/>
  <c r="M123" i="2"/>
  <c r="L123" i="2"/>
  <c r="K123" i="2"/>
  <c r="J123" i="2"/>
  <c r="I123" i="2"/>
  <c r="S122" i="2"/>
  <c r="R122" i="2"/>
  <c r="Q122" i="2"/>
  <c r="P122" i="2"/>
  <c r="O122" i="2"/>
  <c r="N122" i="2"/>
  <c r="M122" i="2"/>
  <c r="L122" i="2"/>
  <c r="K122" i="2"/>
  <c r="J122" i="2"/>
  <c r="I122" i="2"/>
  <c r="S26" i="2"/>
  <c r="R26" i="2"/>
  <c r="Q26" i="2"/>
  <c r="P26" i="2"/>
  <c r="O26" i="2"/>
  <c r="N26" i="2"/>
  <c r="M26" i="2"/>
  <c r="L26" i="2"/>
  <c r="K26" i="2"/>
  <c r="J26" i="2"/>
  <c r="I26" i="2"/>
  <c r="S25" i="2"/>
  <c r="R25" i="2"/>
  <c r="Q25" i="2"/>
  <c r="P25" i="2"/>
  <c r="O25" i="2"/>
  <c r="N25" i="2"/>
  <c r="M25" i="2"/>
  <c r="L25" i="2"/>
  <c r="K25" i="2"/>
  <c r="J25" i="2"/>
  <c r="I25" i="2"/>
  <c r="S24" i="2"/>
  <c r="R24" i="2"/>
  <c r="Q24" i="2"/>
  <c r="P24" i="2"/>
  <c r="O24" i="2"/>
  <c r="N24" i="2"/>
  <c r="M24" i="2"/>
  <c r="L24" i="2"/>
  <c r="K24" i="2"/>
  <c r="J24" i="2"/>
  <c r="I24" i="2"/>
  <c r="S23" i="2"/>
  <c r="R23" i="2"/>
  <c r="Q23" i="2"/>
  <c r="P23" i="2"/>
  <c r="O23" i="2"/>
  <c r="N23" i="2"/>
  <c r="M23" i="2"/>
  <c r="L23" i="2"/>
  <c r="K23" i="2"/>
  <c r="J23" i="2"/>
  <c r="I23" i="2"/>
  <c r="S22" i="2"/>
  <c r="R22" i="2"/>
  <c r="Q22" i="2"/>
  <c r="P22" i="2"/>
  <c r="O22" i="2"/>
  <c r="N22" i="2"/>
  <c r="M22" i="2"/>
  <c r="L22" i="2"/>
  <c r="K22" i="2"/>
  <c r="J22" i="2"/>
  <c r="I22" i="2"/>
  <c r="S6" i="2"/>
  <c r="R6" i="2"/>
  <c r="Q6" i="2"/>
  <c r="P6" i="2"/>
  <c r="O6" i="2"/>
  <c r="N6" i="2"/>
  <c r="M6" i="2"/>
  <c r="L6" i="2"/>
  <c r="K6" i="2"/>
  <c r="J6" i="2"/>
  <c r="I6" i="2"/>
  <c r="S5" i="2"/>
  <c r="R5" i="2"/>
  <c r="Q5" i="2"/>
  <c r="P5" i="2"/>
  <c r="O5" i="2"/>
  <c r="N5" i="2"/>
  <c r="M5" i="2"/>
  <c r="L5" i="2"/>
  <c r="K5" i="2"/>
  <c r="J5" i="2"/>
  <c r="I5" i="2"/>
  <c r="S4" i="2"/>
  <c r="R4" i="2"/>
  <c r="Q4" i="2"/>
  <c r="P4" i="2"/>
  <c r="O4" i="2"/>
  <c r="N4" i="2"/>
  <c r="M4" i="2"/>
  <c r="L4" i="2"/>
  <c r="K4" i="2"/>
  <c r="J4" i="2"/>
  <c r="I4" i="2"/>
  <c r="S3" i="2"/>
  <c r="R3" i="2"/>
  <c r="Q3" i="2"/>
  <c r="P3" i="2"/>
  <c r="O3" i="2"/>
  <c r="N3" i="2"/>
  <c r="M3" i="2"/>
  <c r="L3" i="2"/>
  <c r="K3" i="2"/>
  <c r="J3" i="2"/>
  <c r="I3" i="2"/>
  <c r="S2" i="2"/>
  <c r="R2" i="2"/>
  <c r="Q2" i="2"/>
  <c r="P2" i="2"/>
  <c r="O2" i="2"/>
  <c r="N2" i="2"/>
  <c r="M2" i="2"/>
  <c r="L2" i="2"/>
  <c r="K2" i="2"/>
  <c r="H2" i="15" s="1"/>
  <c r="I2" i="2"/>
  <c r="J2" i="2"/>
  <c r="G2" i="15"/>
  <c r="P2" i="3"/>
  <c r="R46" i="3"/>
  <c r="R45" i="3"/>
  <c r="R44" i="3"/>
  <c r="R43" i="3"/>
  <c r="R42" i="3"/>
  <c r="R41" i="3"/>
  <c r="R40" i="3"/>
  <c r="R39" i="3"/>
  <c r="R38" i="3"/>
  <c r="R37" i="3"/>
  <c r="R35" i="3"/>
  <c r="R34" i="3"/>
  <c r="R33" i="3"/>
  <c r="R32" i="3"/>
  <c r="R31" i="3"/>
  <c r="R30" i="3"/>
  <c r="R29" i="3"/>
  <c r="R28" i="3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R5" i="3"/>
  <c r="R4" i="3"/>
  <c r="R3" i="3"/>
  <c r="R2" i="3"/>
  <c r="P46" i="3"/>
  <c r="P45" i="3"/>
  <c r="P44" i="3"/>
  <c r="P43" i="3"/>
  <c r="P42" i="3"/>
  <c r="P41" i="3"/>
  <c r="P40" i="3"/>
  <c r="P39" i="3"/>
  <c r="P38" i="3"/>
  <c r="T139" i="2"/>
  <c r="P37" i="3"/>
  <c r="T125" i="2"/>
  <c r="P35" i="3"/>
  <c r="T112" i="2"/>
  <c r="T45" i="2"/>
  <c r="P34" i="3"/>
  <c r="T99" i="2"/>
  <c r="P33" i="3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T142" i="2"/>
  <c r="P18" i="3"/>
  <c r="P17" i="3"/>
  <c r="P16" i="3"/>
  <c r="T132" i="2"/>
  <c r="P15" i="3"/>
  <c r="P14" i="3"/>
  <c r="T104" i="2"/>
  <c r="P13" i="3"/>
  <c r="P12" i="3"/>
  <c r="P11" i="3"/>
  <c r="P10" i="3"/>
  <c r="P9" i="3"/>
  <c r="T86" i="2"/>
  <c r="P8" i="3"/>
  <c r="P7" i="3"/>
  <c r="T70" i="2"/>
  <c r="P6" i="3"/>
  <c r="P5" i="3"/>
  <c r="T48" i="2"/>
  <c r="P4" i="3"/>
  <c r="T33" i="2"/>
  <c r="P3" i="3"/>
  <c r="T15" i="2"/>
  <c r="T55" i="2"/>
  <c r="T78" i="2"/>
  <c r="T30" i="2"/>
  <c r="T66" i="2"/>
  <c r="T83" i="2"/>
  <c r="T19" i="2"/>
  <c r="T88" i="2"/>
  <c r="T43" i="2"/>
  <c r="T81" i="2"/>
  <c r="T8" i="2"/>
  <c r="T49" i="2"/>
  <c r="T102" i="2"/>
  <c r="T37" i="2"/>
  <c r="T53" i="2"/>
  <c r="T91" i="2"/>
  <c r="T46" i="2"/>
  <c r="T58" i="2"/>
  <c r="T137" i="2"/>
  <c r="T63" i="2"/>
  <c r="T105" i="2"/>
  <c r="T17" i="2"/>
  <c r="T40" i="2"/>
  <c r="T56" i="2"/>
  <c r="T109" i="2"/>
  <c r="T4" i="2"/>
  <c r="T23" i="2"/>
  <c r="T79" i="2"/>
  <c r="T9" i="2"/>
  <c r="T50" i="2"/>
  <c r="T20" i="2"/>
  <c r="T89" i="2"/>
  <c r="T147" i="2"/>
  <c r="T44" i="2"/>
  <c r="T92" i="2"/>
  <c r="T103" i="2"/>
  <c r="T38" i="2"/>
  <c r="T54" i="2"/>
  <c r="T77" i="2"/>
  <c r="T94" i="2"/>
  <c r="T10" i="2"/>
  <c r="T29" i="2"/>
  <c r="T47" i="2"/>
  <c r="T51" i="2"/>
  <c r="T106" i="2"/>
  <c r="T18" i="2"/>
  <c r="T41" i="2"/>
  <c r="T87" i="2"/>
  <c r="T42" i="2"/>
  <c r="T138" i="2"/>
  <c r="T80" i="2"/>
  <c r="T82" i="2"/>
  <c r="T21" i="2"/>
  <c r="T52" i="2"/>
  <c r="T90" i="2"/>
  <c r="T148" i="2"/>
  <c r="T22" i="2"/>
  <c r="T7" i="2"/>
  <c r="T11" i="2"/>
  <c r="T27" i="2"/>
  <c r="T108" i="2"/>
  <c r="B3" i="11"/>
  <c r="C57" i="12"/>
  <c r="C27" i="12"/>
  <c r="C19" i="12"/>
  <c r="C11" i="12"/>
  <c r="C3" i="12"/>
  <c r="C32" i="12"/>
  <c r="C24" i="12"/>
  <c r="C16" i="12"/>
  <c r="C8" i="12"/>
  <c r="C29" i="12"/>
  <c r="C21" i="12"/>
  <c r="C13" i="12"/>
  <c r="C5" i="12"/>
  <c r="C26" i="12"/>
  <c r="C18" i="12"/>
  <c r="C10" i="12"/>
  <c r="C2" i="12"/>
  <c r="C31" i="12"/>
  <c r="C23" i="12"/>
  <c r="C15" i="12"/>
  <c r="C7" i="12"/>
  <c r="C28" i="12"/>
  <c r="C20" i="12"/>
  <c r="C12" i="12"/>
  <c r="C4" i="12"/>
  <c r="C25" i="12"/>
  <c r="C17" i="12"/>
  <c r="C9" i="12"/>
  <c r="C30" i="12"/>
  <c r="C22" i="12"/>
  <c r="C14" i="12"/>
  <c r="C6" i="12"/>
  <c r="C89" i="12"/>
  <c r="C81" i="12"/>
  <c r="C73" i="12"/>
  <c r="C65" i="12"/>
  <c r="C94" i="12"/>
  <c r="C86" i="12"/>
  <c r="C78" i="12"/>
  <c r="C70" i="12"/>
  <c r="C91" i="12"/>
  <c r="C83" i="12"/>
  <c r="C75" i="12"/>
  <c r="C67" i="12"/>
  <c r="C88" i="12"/>
  <c r="C80" i="12"/>
  <c r="C72" i="12"/>
  <c r="C64" i="12"/>
  <c r="C93" i="12"/>
  <c r="C85" i="12"/>
  <c r="C77" i="12"/>
  <c r="C69" i="12"/>
  <c r="C90" i="12"/>
  <c r="C82" i="12"/>
  <c r="C74" i="12"/>
  <c r="C66" i="12"/>
  <c r="C87" i="12"/>
  <c r="C79" i="12"/>
  <c r="C71" i="12"/>
  <c r="C92" i="12"/>
  <c r="C84" i="12"/>
  <c r="C76" i="12"/>
  <c r="C68" i="12"/>
  <c r="C153" i="12"/>
  <c r="C145" i="12"/>
  <c r="C137" i="12"/>
  <c r="C129" i="12"/>
  <c r="C150" i="12"/>
  <c r="C142" i="12"/>
  <c r="C134" i="12"/>
  <c r="C126" i="12"/>
  <c r="C155" i="12"/>
  <c r="C147" i="12"/>
  <c r="C139" i="12"/>
  <c r="C131" i="12"/>
  <c r="C152" i="12"/>
  <c r="C144" i="12"/>
  <c r="C136" i="12"/>
  <c r="C128" i="12"/>
  <c r="C149" i="12"/>
  <c r="C141" i="12"/>
  <c r="C133" i="12"/>
  <c r="C154" i="12"/>
  <c r="C146" i="12"/>
  <c r="C138" i="12"/>
  <c r="C130" i="12"/>
  <c r="C151" i="12"/>
  <c r="C143" i="12"/>
  <c r="C135" i="12"/>
  <c r="C127" i="12"/>
  <c r="C156" i="12"/>
  <c r="C148" i="12"/>
  <c r="C140" i="12"/>
  <c r="C132" i="12"/>
  <c r="T128" i="2"/>
  <c r="T3" i="2"/>
  <c r="T65" i="2"/>
  <c r="T110" i="2"/>
  <c r="T71" i="2"/>
  <c r="T31" i="2"/>
  <c r="T6" i="2"/>
  <c r="T129" i="2"/>
  <c r="T60" i="2"/>
  <c r="T144" i="2"/>
  <c r="T111" i="2"/>
  <c r="T62" i="2"/>
  <c r="T5" i="2"/>
  <c r="T72" i="2"/>
  <c r="T76" i="2"/>
  <c r="T100" i="2"/>
  <c r="T13" i="2"/>
  <c r="T36" i="2"/>
  <c r="B9" i="12"/>
  <c r="B17" i="12"/>
  <c r="B25" i="12"/>
  <c r="C36" i="12"/>
  <c r="B39" i="12"/>
  <c r="C44" i="12"/>
  <c r="B47" i="12"/>
  <c r="C52" i="12"/>
  <c r="B55" i="12"/>
  <c r="C60" i="12"/>
  <c r="B63" i="12"/>
  <c r="B71" i="12"/>
  <c r="B79" i="12"/>
  <c r="B87" i="12"/>
  <c r="B95" i="12"/>
  <c r="C100" i="12"/>
  <c r="B103" i="12"/>
  <c r="C108" i="12"/>
  <c r="B111" i="12"/>
  <c r="C116" i="12"/>
  <c r="B119" i="12"/>
  <c r="C124" i="12"/>
  <c r="B127" i="12"/>
  <c r="B135" i="12"/>
  <c r="B143" i="12"/>
  <c r="B151" i="12"/>
  <c r="T117" i="2"/>
  <c r="T119" i="2"/>
  <c r="T121" i="2"/>
  <c r="T16" i="2"/>
  <c r="C39" i="12"/>
  <c r="C47" i="12"/>
  <c r="C55" i="12"/>
  <c r="C63" i="12"/>
  <c r="C95" i="12"/>
  <c r="C103" i="12"/>
  <c r="C111" i="12"/>
  <c r="C119" i="12"/>
  <c r="B130" i="12"/>
  <c r="B138" i="12"/>
  <c r="B146" i="12"/>
  <c r="B154" i="12"/>
  <c r="T114" i="2"/>
  <c r="T140" i="2"/>
  <c r="T134" i="2"/>
  <c r="T145" i="2"/>
  <c r="T2" i="2"/>
  <c r="T84" i="2"/>
  <c r="T135" i="2"/>
  <c r="T151" i="2"/>
  <c r="T146" i="2"/>
  <c r="T96" i="2"/>
  <c r="T73" i="2"/>
  <c r="T97" i="2"/>
  <c r="T101" i="2"/>
  <c r="T34" i="2"/>
  <c r="B7" i="12"/>
  <c r="B15" i="12"/>
  <c r="B23" i="12"/>
  <c r="B31" i="12"/>
  <c r="C34" i="12"/>
  <c r="B37" i="12"/>
  <c r="C42" i="12"/>
  <c r="B45" i="12"/>
  <c r="C50" i="12"/>
  <c r="B53" i="12"/>
  <c r="C58" i="12"/>
  <c r="B61" i="12"/>
  <c r="B69" i="12"/>
  <c r="B77" i="12"/>
  <c r="B85" i="12"/>
  <c r="B93" i="12"/>
  <c r="C98" i="12"/>
  <c r="B101" i="12"/>
  <c r="C106" i="12"/>
  <c r="B109" i="12"/>
  <c r="C114" i="12"/>
  <c r="B117" i="12"/>
  <c r="C122" i="12"/>
  <c r="B125" i="12"/>
  <c r="B133" i="12"/>
  <c r="B141" i="12"/>
  <c r="B149" i="12"/>
  <c r="T126" i="2"/>
  <c r="T14" i="2"/>
  <c r="B2" i="12"/>
  <c r="B10" i="12"/>
  <c r="B18" i="12"/>
  <c r="B26" i="12"/>
  <c r="C37" i="12"/>
  <c r="B40" i="12"/>
  <c r="C45" i="12"/>
  <c r="B48" i="12"/>
  <c r="C53" i="12"/>
  <c r="B56" i="12"/>
  <c r="C61" i="12"/>
  <c r="B64" i="12"/>
  <c r="B72" i="12"/>
  <c r="B80" i="12"/>
  <c r="B88" i="12"/>
  <c r="B96" i="12"/>
  <c r="C101" i="12"/>
  <c r="B104" i="12"/>
  <c r="C109" i="12"/>
  <c r="B112" i="12"/>
  <c r="C117" i="12"/>
  <c r="B120" i="12"/>
  <c r="C125" i="12"/>
  <c r="B128" i="12"/>
  <c r="B136" i="12"/>
  <c r="B144" i="12"/>
  <c r="B152" i="12"/>
  <c r="T116" i="2"/>
  <c r="T136" i="2"/>
  <c r="T123" i="2"/>
  <c r="T69" i="2"/>
  <c r="T61" i="2"/>
  <c r="T68" i="2"/>
  <c r="T124" i="2"/>
  <c r="T28" i="2"/>
  <c r="T95" i="2"/>
  <c r="T74" i="2"/>
  <c r="T98" i="2"/>
  <c r="T32" i="2"/>
  <c r="B5" i="12"/>
  <c r="B13" i="12"/>
  <c r="B21" i="12"/>
  <c r="B29" i="12"/>
  <c r="B35" i="12"/>
  <c r="C40" i="12"/>
  <c r="B43" i="12"/>
  <c r="C48" i="12"/>
  <c r="B51" i="12"/>
  <c r="C56" i="12"/>
  <c r="B59" i="12"/>
  <c r="B67" i="12"/>
  <c r="B75" i="12"/>
  <c r="B83" i="12"/>
  <c r="B91" i="12"/>
  <c r="C96" i="12"/>
  <c r="B99" i="12"/>
  <c r="C104" i="12"/>
  <c r="B107" i="12"/>
  <c r="C112" i="12"/>
  <c r="B115" i="12"/>
  <c r="C120" i="12"/>
  <c r="B123" i="12"/>
  <c r="B131" i="12"/>
  <c r="B139" i="12"/>
  <c r="B147" i="12"/>
  <c r="B155" i="12"/>
  <c r="T113" i="2"/>
  <c r="T118" i="2"/>
  <c r="T120" i="2"/>
  <c r="T149" i="2"/>
  <c r="T67" i="2"/>
  <c r="T26" i="2"/>
  <c r="T59" i="2"/>
  <c r="T130" i="2"/>
  <c r="T150" i="2"/>
  <c r="T85" i="2"/>
  <c r="T122" i="2"/>
  <c r="T133" i="2"/>
  <c r="T141" i="2"/>
  <c r="T93" i="2"/>
  <c r="T131" i="2"/>
  <c r="T39" i="2"/>
  <c r="T12" i="2"/>
  <c r="T35" i="2"/>
  <c r="B8" i="12"/>
  <c r="B16" i="12"/>
  <c r="B24" i="12"/>
  <c r="B32" i="12"/>
  <c r="C35" i="12"/>
  <c r="B38" i="12"/>
  <c r="C43" i="12"/>
  <c r="B46" i="12"/>
  <c r="C51" i="12"/>
  <c r="B54" i="12"/>
  <c r="C59" i="12"/>
  <c r="B62" i="12"/>
  <c r="B70" i="12"/>
  <c r="B78" i="12"/>
  <c r="B86" i="12"/>
  <c r="B94" i="12"/>
  <c r="C99" i="12"/>
  <c r="B102" i="12"/>
  <c r="C107" i="12"/>
  <c r="B110" i="12"/>
  <c r="C115" i="12"/>
  <c r="B118" i="12"/>
  <c r="C123" i="12"/>
  <c r="B126" i="12"/>
  <c r="B134" i="12"/>
  <c r="B142" i="12"/>
  <c r="B150" i="12"/>
  <c r="T127" i="2"/>
  <c r="T24" i="2"/>
  <c r="T143" i="2"/>
  <c r="T57" i="2"/>
  <c r="T107" i="2"/>
  <c r="T64" i="2"/>
  <c r="T25" i="2"/>
  <c r="T75" i="2"/>
  <c r="B3" i="12"/>
  <c r="B11" i="12"/>
  <c r="B19" i="12"/>
  <c r="B27" i="12"/>
  <c r="B33" i="12"/>
  <c r="C38" i="12"/>
  <c r="B41" i="12"/>
  <c r="C46" i="12"/>
  <c r="B49" i="12"/>
  <c r="C54" i="12"/>
  <c r="B57" i="12"/>
  <c r="C62" i="12"/>
  <c r="B65" i="12"/>
  <c r="B73" i="12"/>
  <c r="B81" i="12"/>
  <c r="B89" i="12"/>
  <c r="B97" i="12"/>
  <c r="C102" i="12"/>
  <c r="B105" i="12"/>
  <c r="C110" i="12"/>
  <c r="B113" i="12"/>
  <c r="C118" i="12"/>
  <c r="B121" i="12"/>
  <c r="B129" i="12"/>
  <c r="B137" i="12"/>
  <c r="B145" i="12"/>
  <c r="B153" i="12"/>
  <c r="T115" i="2"/>
  <c r="B6" i="12"/>
  <c r="B14" i="12"/>
  <c r="B22" i="12"/>
  <c r="C33" i="12"/>
  <c r="B36" i="12"/>
  <c r="C41" i="12"/>
  <c r="B44" i="12"/>
  <c r="C49" i="12"/>
  <c r="B52" i="12"/>
  <c r="B68" i="12"/>
  <c r="B76" i="12"/>
  <c r="B84" i="12"/>
  <c r="C97" i="12"/>
  <c r="B100" i="12"/>
  <c r="C105" i="12"/>
  <c r="B108" i="12"/>
  <c r="C113" i="12"/>
  <c r="B116" i="12"/>
  <c r="B132" i="12"/>
  <c r="B140" i="12"/>
  <c r="B148" i="12"/>
  <c r="AA33" i="6"/>
  <c r="AB33" i="6" l="1"/>
  <c r="AA47" i="6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345AECF-B311-425A-9700-18757CC3AD3F}" keepAlive="1" name="Sorgu - Sorgu1" description="Çalışma kitabındaki 'Sorgu1' sorgusuna yönelik bağlantı." type="5" refreshedVersion="4" background="1" saveData="1">
    <dbPr connection="Provider=Microsoft.Mashup.OleDb.1;Data Source=$Workbook$;Location=Sorgu1;Extended Properties=&quot;&quot;" command="SELECT * FROM [Sorgu1]"/>
  </connection>
</connections>
</file>

<file path=xl/sharedStrings.xml><?xml version="1.0" encoding="utf-8"?>
<sst xmlns="http://schemas.openxmlformats.org/spreadsheetml/2006/main" count="3892" uniqueCount="1556">
  <si>
    <t>carikebirkod</t>
  </si>
  <si>
    <t>hesapkodu_01</t>
  </si>
  <si>
    <t>hesapadi_01</t>
  </si>
  <si>
    <t>vergidairekod</t>
  </si>
  <si>
    <t>vergidairesi</t>
  </si>
  <si>
    <t>vergino</t>
  </si>
  <si>
    <t>adres1</t>
  </si>
  <si>
    <t>adres2</t>
  </si>
  <si>
    <t>semt</t>
  </si>
  <si>
    <t>ilce</t>
  </si>
  <si>
    <t>il</t>
  </si>
  <si>
    <t>tel1</t>
  </si>
  <si>
    <t>tel2</t>
  </si>
  <si>
    <t>fax</t>
  </si>
  <si>
    <t>gsm</t>
  </si>
  <si>
    <t>eposta</t>
  </si>
  <si>
    <t>webadresi</t>
  </si>
  <si>
    <t>postakod</t>
  </si>
  <si>
    <t>120 1 00001</t>
  </si>
  <si>
    <t>KÜÇÜKYALI</t>
  </si>
  <si>
    <t>Merkez</t>
  </si>
  <si>
    <t>AYDINEVLER MAH. SANAYİ CD.</t>
  </si>
  <si>
    <t>MENDİREK SK.</t>
  </si>
  <si>
    <t>MALTEPE</t>
  </si>
  <si>
    <t>İSTANBUL</t>
  </si>
  <si>
    <t>120 1 00092</t>
  </si>
  <si>
    <t>ANADOLU KURUMLAR</t>
  </si>
  <si>
    <t>Velibaba Mah. Kahramanlar Cad.</t>
  </si>
  <si>
    <t xml:space="preserve">No:38 </t>
  </si>
  <si>
    <t>Dolayoba</t>
  </si>
  <si>
    <t>Pendik</t>
  </si>
  <si>
    <t>216307 50 45</t>
  </si>
  <si>
    <t>120 1 00112</t>
  </si>
  <si>
    <t>FATİH</t>
  </si>
  <si>
    <t>Cerrahpaşa Mah. Kocamustafapaşa Cad.</t>
  </si>
  <si>
    <t>Çınar Sk.</t>
  </si>
  <si>
    <t>212632 68 46</t>
  </si>
  <si>
    <t>212589 31 12</t>
  </si>
  <si>
    <t>212212.585 51 9</t>
  </si>
  <si>
    <t>532.321 55 08</t>
  </si>
  <si>
    <t>120 1 00123</t>
  </si>
  <si>
    <t>Merkez Mh.Mektep Cd.Azizbey Apt.</t>
  </si>
  <si>
    <t>No:6/1</t>
  </si>
  <si>
    <t>216388 29 34</t>
  </si>
  <si>
    <t>216388 29 35</t>
  </si>
  <si>
    <t>216216.388 29 1</t>
  </si>
  <si>
    <t>533.434 90 47</t>
  </si>
  <si>
    <t>120 1 00245</t>
  </si>
  <si>
    <t>KADIKÖY</t>
  </si>
  <si>
    <t>Koşuyolu Mah. Cenapşahabettin Sk.</t>
  </si>
  <si>
    <t>Koşuyolu</t>
  </si>
  <si>
    <t>216428 17 10</t>
  </si>
  <si>
    <t>216216.428 17 1</t>
  </si>
  <si>
    <t>GEBZE</t>
  </si>
  <si>
    <t>KOCAELİ</t>
  </si>
  <si>
    <t>KAĞITHANE</t>
  </si>
  <si>
    <t>İstanbul</t>
  </si>
  <si>
    <t>120 1 00343</t>
  </si>
  <si>
    <t>SULTANBEYLİ</t>
  </si>
  <si>
    <t>Emek Mah. Mevlana Cad. No:41</t>
  </si>
  <si>
    <t>216415 67 54</t>
  </si>
  <si>
    <t>216216.466 50 1</t>
  </si>
  <si>
    <t>.</t>
  </si>
  <si>
    <t>120 1 00380</t>
  </si>
  <si>
    <t>ZİNCİRLİKUYU</t>
  </si>
  <si>
    <t>Kore Şehitleri Cd. No:20/3-4</t>
  </si>
  <si>
    <t>Zincirlikuyu</t>
  </si>
  <si>
    <t>BEŞİKTAŞ</t>
  </si>
  <si>
    <t>0222 225 09 01</t>
  </si>
  <si>
    <t>533722 22 13</t>
  </si>
  <si>
    <t>120 1 00396</t>
  </si>
  <si>
    <t>Fevzi Çakmak Mah. Cemal Gürsel</t>
  </si>
  <si>
    <t xml:space="preserve">Cad. </t>
  </si>
  <si>
    <t>Kaynarca</t>
  </si>
  <si>
    <t>PENDİK</t>
  </si>
  <si>
    <t>216396 66 18</t>
  </si>
  <si>
    <t>216396 66 19</t>
  </si>
  <si>
    <t>120 1 00413</t>
  </si>
  <si>
    <t>YENİ BOSNA</t>
  </si>
  <si>
    <t>Merkez Mh.Merkez San</t>
  </si>
  <si>
    <t>Sit Billur Sk.</t>
  </si>
  <si>
    <t>212656 99 16</t>
  </si>
  <si>
    <t>212656 99 17</t>
  </si>
  <si>
    <t>SARIGAZİ</t>
  </si>
  <si>
    <t>ATAŞEHİR</t>
  </si>
  <si>
    <t>120 1 00504</t>
  </si>
  <si>
    <t>TUZLA</t>
  </si>
  <si>
    <t xml:space="preserve">İstanbul Tuzla Kimya San. Org. Böl. </t>
  </si>
  <si>
    <t>Melek Aras Bulvarı</t>
  </si>
  <si>
    <t>Ümraniye</t>
  </si>
  <si>
    <t>216499 43 28</t>
  </si>
  <si>
    <t>216499 43 29</t>
  </si>
  <si>
    <t>216499 43 27</t>
  </si>
  <si>
    <t>120 1 00556</t>
  </si>
  <si>
    <t>BEYLİKDÜZÜ</t>
  </si>
  <si>
    <t>Akçaburgaz Mah. Alkop San Sit.</t>
  </si>
  <si>
    <t xml:space="preserve">C5 Blok </t>
  </si>
  <si>
    <t>Esenyurt</t>
  </si>
  <si>
    <t>212858 00 10</t>
  </si>
  <si>
    <t>120 1 00557</t>
  </si>
  <si>
    <t>Yukarı Dudullu Mh.Alemdağ Cd.</t>
  </si>
  <si>
    <t>Gazali Sokak No:2</t>
  </si>
  <si>
    <t>ÜMRANİYE</t>
  </si>
  <si>
    <t>216365 34 34</t>
  </si>
  <si>
    <t>216216.365 81 8</t>
  </si>
  <si>
    <t>120 1 00698</t>
  </si>
  <si>
    <t xml:space="preserve">Şerifali Mah. Türker Cad. </t>
  </si>
  <si>
    <t>Beyit Sk.</t>
  </si>
  <si>
    <t>Yukarı Dudullu</t>
  </si>
  <si>
    <t>0216 466 97 63</t>
  </si>
  <si>
    <t>0216 466 97 64</t>
  </si>
  <si>
    <t>0216 466 97 62</t>
  </si>
  <si>
    <t>120 1 00710</t>
  </si>
  <si>
    <t>BEYKOZ</t>
  </si>
  <si>
    <t>Çavuşbaşı Cad. Erbaş İş Merkezi</t>
  </si>
  <si>
    <t>Kavacık</t>
  </si>
  <si>
    <t>Beykoz</t>
  </si>
  <si>
    <t>216425 21 50</t>
  </si>
  <si>
    <t>216425 51 32</t>
  </si>
  <si>
    <t>216216.425 21 5</t>
  </si>
  <si>
    <t>120 1 00728</t>
  </si>
  <si>
    <t>İnönü Mh.Kartal Cd. 86</t>
  </si>
  <si>
    <t>Kayışdağı</t>
  </si>
  <si>
    <t>Ataşehir</t>
  </si>
  <si>
    <t>216576 74 66</t>
  </si>
  <si>
    <t>216216.576 49 5</t>
  </si>
  <si>
    <t>555.558 89 34</t>
  </si>
  <si>
    <t>MARMARA KUR.</t>
  </si>
  <si>
    <t>120 1 00817</t>
  </si>
  <si>
    <t>BOĞAZİÇİ KUR.</t>
  </si>
  <si>
    <t xml:space="preserve">Merkez Mah. İmrahor Cad. </t>
  </si>
  <si>
    <t>GÜNGÖREN</t>
  </si>
  <si>
    <t>212321 05 71</t>
  </si>
  <si>
    <t>212321 83 56</t>
  </si>
  <si>
    <t>212212.321 83 2</t>
  </si>
  <si>
    <t>532.528 33 62</t>
  </si>
  <si>
    <t>120 1 00870</t>
  </si>
  <si>
    <t>MUĞLA</t>
  </si>
  <si>
    <t>Emir Beyazıt Mh.Recai Güreli</t>
  </si>
  <si>
    <t>Cad. THK Altı No:3</t>
  </si>
  <si>
    <t>252223 89 57</t>
  </si>
  <si>
    <t>252252.223 89 5</t>
  </si>
  <si>
    <t>120 1 00880</t>
  </si>
  <si>
    <t>KÜÇÜKÇEKMECE</t>
  </si>
  <si>
    <t xml:space="preserve">Akçaburgaz Mah. Alkop San. Sit. </t>
  </si>
  <si>
    <t xml:space="preserve">1575 Sk. </t>
  </si>
  <si>
    <t>Büyükçekmece</t>
  </si>
  <si>
    <t>212858 00 36</t>
  </si>
  <si>
    <t>212858 00 37</t>
  </si>
  <si>
    <t>212212.858 00 4</t>
  </si>
  <si>
    <t>532.241 60 38</t>
  </si>
  <si>
    <t>120 1 00888</t>
  </si>
  <si>
    <t xml:space="preserve">Ekşioğlu Mah. Şile Yolu No:40 </t>
  </si>
  <si>
    <t>Çekmeköy</t>
  </si>
  <si>
    <t>216313 18 20</t>
  </si>
  <si>
    <t>216420 54 47</t>
  </si>
  <si>
    <t>537.205 25 77</t>
  </si>
  <si>
    <t>120 1 01147</t>
  </si>
  <si>
    <t>Ferhatpaşa Mh. 101 Sk. No:109-111</t>
  </si>
  <si>
    <t>216661 26 77</t>
  </si>
  <si>
    <t>216661 18 18</t>
  </si>
  <si>
    <t>216471 86 74</t>
  </si>
  <si>
    <t>535.362 20 16</t>
  </si>
  <si>
    <t>120 1 01305</t>
  </si>
  <si>
    <t>TATVAN</t>
  </si>
  <si>
    <t xml:space="preserve">Cumhuriyet Caddesi </t>
  </si>
  <si>
    <t>BİTLİS</t>
  </si>
  <si>
    <t>434827 56 41</t>
  </si>
  <si>
    <t>434827 56 42</t>
  </si>
  <si>
    <t>120 1 01422</t>
  </si>
  <si>
    <t>ADIYAMAN</t>
  </si>
  <si>
    <t xml:space="preserve">Organize Sanayi Bölgesi 9.Cd. </t>
  </si>
  <si>
    <t xml:space="preserve">MERKEZ </t>
  </si>
  <si>
    <t>416227 24 01</t>
  </si>
  <si>
    <t>416227 04 10</t>
  </si>
  <si>
    <t>416416.227 28 6</t>
  </si>
  <si>
    <t>120 1 01455</t>
  </si>
  <si>
    <t>Merkez Mah. Tatlıpınar Sk. No:5</t>
  </si>
  <si>
    <t>212321 50 53</t>
  </si>
  <si>
    <t>212212.321 50 4</t>
  </si>
  <si>
    <t>120 1 01659</t>
  </si>
  <si>
    <t>TEPECİK</t>
  </si>
  <si>
    <t>Ankara Cad. İpek Apt. No:87</t>
  </si>
  <si>
    <t>İzmit</t>
  </si>
  <si>
    <t>262324 72 50</t>
  </si>
  <si>
    <t>262324 72 51</t>
  </si>
  <si>
    <t>262262.321 87 3</t>
  </si>
  <si>
    <t>532.678 83 75</t>
  </si>
  <si>
    <t>120 1 01749</t>
  </si>
  <si>
    <t>Koşuyolu İmar Limited Sk</t>
  </si>
  <si>
    <t>No:17</t>
  </si>
  <si>
    <t>216545 87 07</t>
  </si>
  <si>
    <t>216216.545 87 0</t>
  </si>
  <si>
    <t>532.343 54 66</t>
  </si>
  <si>
    <t>120 1 01757</t>
  </si>
  <si>
    <t>Doğu Mah. Rumeysa Sokak.</t>
  </si>
  <si>
    <t>No:1-3</t>
  </si>
  <si>
    <t>216491 61 71</t>
  </si>
  <si>
    <t>216483 44 99</t>
  </si>
  <si>
    <t>216491 61 70</t>
  </si>
  <si>
    <t>120 1 01776</t>
  </si>
  <si>
    <t>SUSURLUK</t>
  </si>
  <si>
    <t xml:space="preserve">Merkez Mah. Cendere Cad. No: 18 Kat: 10 </t>
  </si>
  <si>
    <t>(212) 640 03 00</t>
  </si>
  <si>
    <t>(212) 640 03 02</t>
  </si>
  <si>
    <t>(505) 740 49 76</t>
  </si>
  <si>
    <t>120 1 01788</t>
  </si>
  <si>
    <t>Bakır Pirinç Sanayi Sitesi</t>
  </si>
  <si>
    <t xml:space="preserve">Sardunya Cd.Haramidere </t>
  </si>
  <si>
    <t>Beylikdüzü</t>
  </si>
  <si>
    <t>212875 31 67</t>
  </si>
  <si>
    <t>212875 05 69</t>
  </si>
  <si>
    <t>120 1 01813</t>
  </si>
  <si>
    <t>Ekşioğlu Mah. Atabey Cad.</t>
  </si>
  <si>
    <t>ÇEKMEKÖY</t>
  </si>
  <si>
    <t>216312 02 91</t>
  </si>
  <si>
    <t>216312 02 92</t>
  </si>
  <si>
    <t>216216.312 30 2</t>
  </si>
  <si>
    <t>120 1 01844</t>
  </si>
  <si>
    <t>GÜNEŞLİ</t>
  </si>
  <si>
    <t>Mahmutbey Mah.Taşocağıyolu 2661 Sokak</t>
  </si>
  <si>
    <t>BAĞCILAR</t>
  </si>
  <si>
    <t>212445 42 22</t>
  </si>
  <si>
    <t>212212.445 42 2</t>
  </si>
  <si>
    <t>505.529 64 91</t>
  </si>
  <si>
    <t>ÜSKÜDAR</t>
  </si>
  <si>
    <t>ŞİŞLİ</t>
  </si>
  <si>
    <t>MECİDİYEKÖY</t>
  </si>
  <si>
    <t>BÜYÜK MÜKELLEFLER</t>
  </si>
  <si>
    <t>K.2</t>
  </si>
  <si>
    <t>ULUÇINAR</t>
  </si>
  <si>
    <t>KARTAL</t>
  </si>
  <si>
    <t>Sancaktepe</t>
  </si>
  <si>
    <t>Eyüpsultan</t>
  </si>
  <si>
    <t>ESENLER</t>
  </si>
  <si>
    <t>ALEMDAĞ VERGİ D.</t>
  </si>
  <si>
    <t>YAKACIK</t>
  </si>
  <si>
    <t>Esenler</t>
  </si>
  <si>
    <t>ANKARA</t>
  </si>
  <si>
    <t>320 1 00158</t>
  </si>
  <si>
    <t xml:space="preserve">Bulgurlu Mahallesi Alemdağ Cad No:56/B - Çamlıca  </t>
  </si>
  <si>
    <t xml:space="preserve"> /</t>
  </si>
  <si>
    <t>320 1 00293</t>
  </si>
  <si>
    <t>Y.T.Ü DAVUTPAŞA KAMPÜSÜ C1 BLOK -</t>
  </si>
  <si>
    <t>C106</t>
  </si>
  <si>
    <t>320 1 00297</t>
  </si>
  <si>
    <t>Seyitnizam Mh. Mevlana Cd.</t>
  </si>
  <si>
    <t>UPS Plaza No:87 Zeytinburnu</t>
  </si>
  <si>
    <t>0212 444 00 66</t>
  </si>
  <si>
    <t>0212 409 06 10</t>
  </si>
  <si>
    <t>320 1 24785</t>
  </si>
  <si>
    <t>Göktürk Merkez Mah.</t>
  </si>
  <si>
    <t>Göktürk Cad.  Arena Bılgısayar</t>
  </si>
  <si>
    <t>320 1 24788</t>
  </si>
  <si>
    <t>Eski Büyükdere cad. No:17-19</t>
  </si>
  <si>
    <t xml:space="preserve">Maslak </t>
  </si>
  <si>
    <t>0212 365 2365</t>
  </si>
  <si>
    <t>320 1 24790</t>
  </si>
  <si>
    <t xml:space="preserve">İSTASYON MAH.1445/9 SOK / GEBZE </t>
  </si>
  <si>
    <t>Burcu Hn.</t>
  </si>
  <si>
    <t>320 1 24797</t>
  </si>
  <si>
    <t>DOĞANBEY</t>
  </si>
  <si>
    <t>Mutlukent Mh. 2027 Sk. N.2</t>
  </si>
  <si>
    <t xml:space="preserve">BEYSUKENT </t>
  </si>
  <si>
    <t>329 0020</t>
  </si>
  <si>
    <t>Eski Büyükdere Caddesi No:33</t>
  </si>
  <si>
    <t>Maslak</t>
  </si>
  <si>
    <t>329 0064</t>
  </si>
  <si>
    <t>KISIKLI MAH.FERAH CAD.NO: 10 KAT:4-5-6-7</t>
  </si>
  <si>
    <t>329 0065</t>
  </si>
  <si>
    <t xml:space="preserve">19 Mayıs Cd. Golden Plaza N.1 K.4 </t>
  </si>
  <si>
    <t>329 0070</t>
  </si>
  <si>
    <t>BAŞKENT</t>
  </si>
  <si>
    <t>Ehlibeyt Mh. Ceyhun Atuf Kansu Cd.</t>
  </si>
  <si>
    <t xml:space="preserve">Gözde Plaza </t>
  </si>
  <si>
    <t>ÇANKAYA</t>
  </si>
  <si>
    <t>0312 472 21 13</t>
  </si>
  <si>
    <t>329 0168</t>
  </si>
  <si>
    <t xml:space="preserve">Saray Mh. Naya Sk. </t>
  </si>
  <si>
    <t>329 0187</t>
  </si>
  <si>
    <t>Hürriyet Mh. Kartal İşmerkezi</t>
  </si>
  <si>
    <t>E-5 Yanyol A.Bl.</t>
  </si>
  <si>
    <t>0216 4528612</t>
  </si>
  <si>
    <t>329 0233</t>
  </si>
  <si>
    <t>Abdurrahmangazi Mah.</t>
  </si>
  <si>
    <t>Ebubekir Caddesi</t>
  </si>
  <si>
    <t>stokkod</t>
  </si>
  <si>
    <t>barkod1</t>
  </si>
  <si>
    <t>stokadi</t>
  </si>
  <si>
    <t>stokcinsi</t>
  </si>
  <si>
    <t>stokbirim</t>
  </si>
  <si>
    <t>icerik</t>
  </si>
  <si>
    <t>depoyerikod</t>
  </si>
  <si>
    <t>4 LÜ METAL ARAÇ SETİ</t>
  </si>
  <si>
    <t>404 PAS SÖKÜCÜ</t>
  </si>
  <si>
    <t>AHŞAP İPLİ ASMA KOKU</t>
  </si>
  <si>
    <t>AIR POINT DAMLA  MİN JEL KOKU ÇEŞİTLERİ</t>
  </si>
  <si>
    <t>AIR POINT HAVA FERAHLIĞI</t>
  </si>
  <si>
    <t>AIR POINT JANT TEMİZLEYİCİ</t>
  </si>
  <si>
    <t>ARAC ASKILI KOKU</t>
  </si>
  <si>
    <t>ARLUY CHOCOTEEN 160g</t>
  </si>
  <si>
    <t>ARLUY MEGACHOCK KAKOLU 208g</t>
  </si>
  <si>
    <t>ASETON</t>
  </si>
  <si>
    <t>ASSU DOĞ.MİN.SU</t>
  </si>
  <si>
    <t>AVEC  AUX SES KABLOSU</t>
  </si>
  <si>
    <t>AVEC 2 Lİ USB ŞARJ CİHAZI</t>
  </si>
  <si>
    <t>AVEC ARAÇ SARJ</t>
  </si>
  <si>
    <t xml:space="preserve">AVEC ŞARJ SETİ </t>
  </si>
  <si>
    <t xml:space="preserve">AVEC TELEFON KULAKLIĞI </t>
  </si>
  <si>
    <t>AVEC USB KABLO 2 MT</t>
  </si>
  <si>
    <t>AXE APOLLO</t>
  </si>
  <si>
    <t>AYVAZ İÇE SUYU 0,50 ML.</t>
  </si>
  <si>
    <t>BEN ORGANİC KIRMIZI MEYVE SUYU 250 ML.</t>
  </si>
  <si>
    <t>BEN ORGANİC PORTAKAL SUYU 250ML.</t>
  </si>
  <si>
    <t>BENDABİL BEBEK</t>
  </si>
  <si>
    <t>BEYOĞLU KUTLU ÇİKOLATA 30GR</t>
  </si>
  <si>
    <t>BOXER FREN BALATA TEMİZLEYİCİ</t>
  </si>
  <si>
    <t>BÜYÜK CÜZDAN</t>
  </si>
  <si>
    <t>CALDINI SİLİKON SPREY</t>
  </si>
  <si>
    <t>CALDINI YAG VE DUMAN KESİCİ</t>
  </si>
  <si>
    <t>CARNAVAL B.BERRY DRAJE 100g</t>
  </si>
  <si>
    <t>CARNAVAL BADEM DRAJE 100g</t>
  </si>
  <si>
    <t>CARNAVAL C.BERRİES DRAJE 100g</t>
  </si>
  <si>
    <t>CARNAVAL FINDIK DRAJE 100g</t>
  </si>
  <si>
    <t>CARNAVAL KAYISI DRAJE 100g</t>
  </si>
  <si>
    <t>CARNAVAL ÜZÜM DRAJE 100g</t>
  </si>
  <si>
    <t>CARNAVAL VİŞNE DRAJE 100g</t>
  </si>
  <si>
    <t>CARNEVAL CİLEK DRAJE 100g</t>
  </si>
  <si>
    <t>CHUPA CHUPS JELİBON KÜÇÜK PRENS 80 GR</t>
  </si>
  <si>
    <t>CHUPA CHUPS JELLY FROOTY</t>
  </si>
  <si>
    <t>CHUPA CHUPS JELLY LOLLY</t>
  </si>
  <si>
    <t>CHUPA CHUPS JELLY SWEETY</t>
  </si>
  <si>
    <t xml:space="preserve">CLEPPER GAZ </t>
  </si>
  <si>
    <t>CLIPPER MİNİ FİLTERS  30 ADET</t>
  </si>
  <si>
    <t>CLİPPER ÇAKMAK</t>
  </si>
  <si>
    <t xml:space="preserve">ÇAKMAK </t>
  </si>
  <si>
    <t>ÇEKBIRAK SESLİ IŞIKLI</t>
  </si>
  <si>
    <t>ÇOKLU SARJ</t>
  </si>
  <si>
    <t>ÇOKLU ŞARJ ALAETİ</t>
  </si>
  <si>
    <t>DİNAMİT SPRAY</t>
  </si>
  <si>
    <t>DOVE CREAM BAR</t>
  </si>
  <si>
    <t>EFK  FİLM KARAKTER MAVİ ÖRDEK</t>
  </si>
  <si>
    <t>EFK BUDU SARI COCUK</t>
  </si>
  <si>
    <t>EFK EDİ BÜDÜ ARABA SÜSÜ</t>
  </si>
  <si>
    <t>EFK.MİZİKLİ DANS EDEN PELUŞ KÖPEK</t>
  </si>
  <si>
    <t>EFK.YENİ GERÇEK YÜZLÜ  BEBEK</t>
  </si>
  <si>
    <t>EL FENERİ PİLLİ</t>
  </si>
  <si>
    <t>ENTABİ ETSİZ ÇİĞ KÖFTE</t>
  </si>
  <si>
    <t>EVELLE HİLTİ PERFORMAS</t>
  </si>
  <si>
    <t>FERRERO ROCHER 16 LI</t>
  </si>
  <si>
    <t>FERRERO ROCHER T3</t>
  </si>
  <si>
    <t>FERRERO ROCHER T3*16</t>
  </si>
  <si>
    <t xml:space="preserve">FERTİLE ANTEP FIST.EZMESİ 220 GR </t>
  </si>
  <si>
    <t>FERTİLE BÖĞÜRTLEN REÇELİ 30GR</t>
  </si>
  <si>
    <t>FERTİLE PORTAKAL REÇELİ 30GR</t>
  </si>
  <si>
    <t xml:space="preserve">FETİLE ANTEP FIST.EZMESİ 320 GR </t>
  </si>
  <si>
    <t>GİREBOLU İÇ FINDIK  120gr</t>
  </si>
  <si>
    <t>GREEN FRESH BAHAR KOKUSU</t>
  </si>
  <si>
    <t>GREEX FRESH FRAGRANCES MANGO</t>
  </si>
  <si>
    <t>HALLEY TRAKTÖR</t>
  </si>
  <si>
    <t>HANUTA 2 li 44g</t>
  </si>
  <si>
    <t>HAVA FERAHLATICI ÇİKOLATA</t>
  </si>
  <si>
    <t>HAVA FERAHLATICI VANİLYA</t>
  </si>
  <si>
    <t>HAVA FİLİTRESİ CP 600</t>
  </si>
  <si>
    <t>HAVA.TELEFON TUTUCU</t>
  </si>
  <si>
    <t>HELİKOPTERLİ TIR</t>
  </si>
  <si>
    <t>IPHONE 5 ARAÇ ŞARJ</t>
  </si>
  <si>
    <t>IŞKLI MÜZİKLİ HRKT TAVŞAN</t>
  </si>
  <si>
    <t>KANATLI BEBEK</t>
  </si>
  <si>
    <t>KARTELA 5 Lİ ARABA SETİ</t>
  </si>
  <si>
    <t>KAZA TESPİT TUTANAĞI</t>
  </si>
  <si>
    <t>KINDER PINGUI CARAMEL T1</t>
  </si>
  <si>
    <t>KİNDER DELİCE 39 GR</t>
  </si>
  <si>
    <t>KUMANDALI ŞARJLI ARABA</t>
  </si>
  <si>
    <t>KUTLU ŞEMSİYE ÇİKOLATA</t>
  </si>
  <si>
    <t>MAX 48 BİİTER CHOCOLATE</t>
  </si>
  <si>
    <t>MAX 48 BİTKİSEL KAPSÜL</t>
  </si>
  <si>
    <t>METAL ÇAKMAK 10TL</t>
  </si>
  <si>
    <t>MICKY MOUSE ORTA BOY</t>
  </si>
  <si>
    <t>MONTE BİANCO 5 TAHILLI 100g</t>
  </si>
  <si>
    <t>MONTE BİANCO BEYAZ CİK.100g</t>
  </si>
  <si>
    <t>MONTE BİANCO BİTTER 100g</t>
  </si>
  <si>
    <t>MONTE BİANCO KAHVELİ BİTTER 100g</t>
  </si>
  <si>
    <t>MONTE BİANCO NANE BİTTER 100g</t>
  </si>
  <si>
    <t>MONTE BİANCO PORTAKAL BİTTER 100g</t>
  </si>
  <si>
    <t>MONTE BİANCO SÜTLÜ 100g</t>
  </si>
  <si>
    <t>MOON LİGHT OTO KOKUSU</t>
  </si>
  <si>
    <t>MOON LİGHT PARFÜMLÜ KOLANYA</t>
  </si>
  <si>
    <t>MUSKLI DANS EDEN GORİL</t>
  </si>
  <si>
    <t>MÜZİKLİ KELEBEK BEBEK</t>
  </si>
  <si>
    <t>NARCISO ANTEP 60 GR.</t>
  </si>
  <si>
    <t>NARCISO BİTTER PORTAKAL 60GR.</t>
  </si>
  <si>
    <t>NARCISO FINDIKLI 60 GR.</t>
  </si>
  <si>
    <t>NEW WELL JÖLE SARI</t>
  </si>
  <si>
    <t>NEW WELL JÖLE SİYAH</t>
  </si>
  <si>
    <t>NUTELLA B-ready 44g</t>
  </si>
  <si>
    <t>NUTELLA B-READY STİCK</t>
  </si>
  <si>
    <t>PAPYA MENDİL</t>
  </si>
  <si>
    <t>PASTA CİLA  KORUYUCU</t>
  </si>
  <si>
    <t>PASTA CİLA ÇİZİK ALICI</t>
  </si>
  <si>
    <t xml:space="preserve">PAXA KOKUSUZ KÜLLÜK </t>
  </si>
  <si>
    <t>PELUŞ YATAN KÖPEK</t>
  </si>
  <si>
    <t>PİLLİ CİVCİV</t>
  </si>
  <si>
    <t>PLATONN IPHONE 5   3 İN 1</t>
  </si>
  <si>
    <t>PLATOON AUX KABLO</t>
  </si>
  <si>
    <t>PLATOON IPHONE TEKLİ USB KABLO</t>
  </si>
  <si>
    <t>PLATOON OTO ŞARZ SOKETİ</t>
  </si>
  <si>
    <t>PLATOON SAMSUNG ARAC SARJ</t>
  </si>
  <si>
    <t>PLATOON SAMSUNG BİLEKLİK DATA KABLO</t>
  </si>
  <si>
    <t>PRUVA KÜRE KOKU</t>
  </si>
  <si>
    <t>RAFFAELLO T15 150 GR</t>
  </si>
  <si>
    <t>REİNA CAM ŞİŞE SU 330 ML</t>
  </si>
  <si>
    <t>SESLİ IŞIKLI ARABA</t>
  </si>
  <si>
    <t>SILA TEKLİ BEBEK</t>
  </si>
  <si>
    <t>STAC ETHER 200ml</t>
  </si>
  <si>
    <t>STAC LASTİK PAR. 400ml</t>
  </si>
  <si>
    <t>STAC LASTİK PARLATICI 400ml</t>
  </si>
  <si>
    <t>STAC PLASTİC SIVI GRES</t>
  </si>
  <si>
    <t>STAC PLASTİK LASTİK TAMİR 500ML</t>
  </si>
  <si>
    <t>STAC PLASTİK YAĞMUR KAYDIRICI</t>
  </si>
  <si>
    <t>STAC ZİFT TEMİZLEYİCİ</t>
  </si>
  <si>
    <t>STARCAR DEKORATİF ASMA KOKU</t>
  </si>
  <si>
    <t>ŞARJLI SPOR ARABA</t>
  </si>
  <si>
    <t>ŞARJLI TANK</t>
  </si>
  <si>
    <t>ŞEMSİYELİ IŞIKLI MUZİKLİ BEBEK</t>
  </si>
  <si>
    <t>TIREBOLU FINDIK 1KL</t>
  </si>
  <si>
    <t>TİREBOLU FINDIK 250 gr</t>
  </si>
  <si>
    <t>TORKU  TAZE BAHÇEM ÜZÜM SUYU 250ML</t>
  </si>
  <si>
    <t>TORKU BANADA ÇİK SÜT 230ML</t>
  </si>
  <si>
    <t>TORKU CAFE LATTE 230ML</t>
  </si>
  <si>
    <t>TORKU COCO TROPİCO BEYAZ ÇİK SÜT. 230 ML.</t>
  </si>
  <si>
    <t>TORKU ELMA SUYU 250ML</t>
  </si>
  <si>
    <t>TORKU LİMONATA 1 LT.</t>
  </si>
  <si>
    <t xml:space="preserve">TORKU LİMONATA 250ML </t>
  </si>
  <si>
    <t>TORKU MACCHİATO 230ML</t>
  </si>
  <si>
    <t xml:space="preserve">TORKU MİNİKİ KAKAOLU SÜT 200ML </t>
  </si>
  <si>
    <t>TORKU MOCHA CAFE 230ML</t>
  </si>
  <si>
    <t>TORKU MUZLU SÜT 180ML</t>
  </si>
  <si>
    <t>TOSCANELLO CAFFE 5li</t>
  </si>
  <si>
    <t>TOSCANELLO CİCCOLATO T04</t>
  </si>
  <si>
    <t>TOSCANELLO LİMON 5li</t>
  </si>
  <si>
    <t>TOSCANELLO SADE 5li</t>
  </si>
  <si>
    <t>TOSCANELLO VANİGLİA 5Lİ</t>
  </si>
  <si>
    <t>TOYS KUM.TEKNE</t>
  </si>
  <si>
    <t>TRAKTÖR ÇİFLİK OYUNCAK</t>
  </si>
  <si>
    <t>TRAKTÖR ÇİFTLİK OYUNCAK</t>
  </si>
  <si>
    <t>TYREX DÖŞEME TEMİZLEYİCİ</t>
  </si>
  <si>
    <t>TYREX JANT TEMİZLEYİCİ</t>
  </si>
  <si>
    <t>TYREX LASTİK TEMİZLEYİCİ</t>
  </si>
  <si>
    <t>ULUSOY SADE TAHİN HELVASI</t>
  </si>
  <si>
    <t>VAKKUMLU SÜRTMELİ TRAKTÖR</t>
  </si>
  <si>
    <t>vakumlu jeep</t>
  </si>
  <si>
    <t>VİCENZİ PİRİNÇ PAT.GOFRET</t>
  </si>
  <si>
    <t>YAĞ FİLRESİ</t>
  </si>
  <si>
    <t>YAĞ FİLTRESİ ZP 523</t>
  </si>
  <si>
    <t>YAKIT FİLTRESİ F 6074</t>
  </si>
  <si>
    <t>YAKIT FİLTRESİ F 6075</t>
  </si>
  <si>
    <t>YAKIT FİLTRESİ F 6080</t>
  </si>
  <si>
    <t>YAKIT FİLTRESİ F 6108</t>
  </si>
  <si>
    <t>orka.com.tr</t>
  </si>
  <si>
    <t>vincsan.com</t>
  </si>
  <si>
    <t>pakis.com.tr</t>
  </si>
  <si>
    <t>ttnet.net.tr</t>
  </si>
  <si>
    <t>oza.com.tr</t>
  </si>
  <si>
    <t>kayakardesler.com.tr</t>
  </si>
  <si>
    <t>ilksan.com</t>
  </si>
  <si>
    <t>yasarlarcelik.com.tr</t>
  </si>
  <si>
    <t>canayboya.com</t>
  </si>
  <si>
    <t>uzaykimya.com.tr</t>
  </si>
  <si>
    <t>gencallar.com.tr</t>
  </si>
  <si>
    <t>selenkozmetik.com</t>
  </si>
  <si>
    <t>acarmekanik.com.tr</t>
  </si>
  <si>
    <t>hotmail.com</t>
  </si>
  <si>
    <t>gmail.com</t>
  </si>
  <si>
    <t>superonline.com</t>
  </si>
  <si>
    <t>odakpcb.com</t>
  </si>
  <si>
    <t>gulpano.com</t>
  </si>
  <si>
    <t>internettekstil.com.tr</t>
  </si>
  <si>
    <t>portre.com.tr</t>
  </si>
  <si>
    <t>saryapi.com</t>
  </si>
  <si>
    <t>akmyapi.com.tr</t>
  </si>
  <si>
    <t>evragroup.com</t>
  </si>
  <si>
    <t>yorsan.com.tr</t>
  </si>
  <si>
    <t>gpd.com.tr</t>
  </si>
  <si>
    <t>sarica.com.tr</t>
  </si>
  <si>
    <t>elbetekstil.com</t>
  </si>
  <si>
    <t>eksa.com.tr</t>
  </si>
  <si>
    <t>digitalplanet.com.tr</t>
  </si>
  <si>
    <t>ups.com</t>
  </si>
  <si>
    <t>arena.com.tr</t>
  </si>
  <si>
    <t>as-san.com</t>
  </si>
  <si>
    <t>btgrubu.com</t>
  </si>
  <si>
    <t>avansas.com</t>
  </si>
  <si>
    <t>yapifuarı.com.tr</t>
  </si>
  <si>
    <t>onder.com.tr</t>
  </si>
  <si>
    <t>yurtici.com.tr</t>
  </si>
  <si>
    <t>petrolofisi.com.tr</t>
  </si>
  <si>
    <t>ebg.com.tr</t>
  </si>
  <si>
    <t>a101.com.tr</t>
  </si>
  <si>
    <t>caytas.com.tr</t>
  </si>
  <si>
    <t>bim.com.tr</t>
  </si>
  <si>
    <t>kisaad</t>
  </si>
  <si>
    <t>Orka Vinç San.Tic.</t>
  </si>
  <si>
    <t>Vinçsan Denetim San.Tic.AŞ.</t>
  </si>
  <si>
    <t>Pakiş Hafriyat Ve</t>
  </si>
  <si>
    <t>Koç İnş.San Ve</t>
  </si>
  <si>
    <t>Oza Kardeşler Tic.</t>
  </si>
  <si>
    <t>Kaya Refraktar Süt</t>
  </si>
  <si>
    <t>İlk-san Metal Tic.Ltd.Şti.</t>
  </si>
  <si>
    <t>Yaşarlar Ayakkabı Ltd.Şti.</t>
  </si>
  <si>
    <t>Önder Boya San.Ve</t>
  </si>
  <si>
    <t>Canay Kimya Paz.</t>
  </si>
  <si>
    <t>Uzay Giyim San</t>
  </si>
  <si>
    <t>Gencallar Kozmetik San.</t>
  </si>
  <si>
    <t>Selen Mekanik İth.İhr.San.Tc.</t>
  </si>
  <si>
    <t>Acar İnş.San.Tic.A.Ş. Ltd.Şti.</t>
  </si>
  <si>
    <t xml:space="preserve">Nuhoğlu İnşaat </t>
  </si>
  <si>
    <t>Uğraş Dış Sanayi</t>
  </si>
  <si>
    <t>Uzarlar Baskılı Tic.</t>
  </si>
  <si>
    <t>Odak Gıda Devre</t>
  </si>
  <si>
    <t>Hatipoğulları Pano San.Ltd.Şti</t>
  </si>
  <si>
    <t>Gül Yapı Elek.San.Tic.Ltd.Şti</t>
  </si>
  <si>
    <t>Adabağ Tekstil Sanayi</t>
  </si>
  <si>
    <t>İnternet Giyim San.</t>
  </si>
  <si>
    <t>Şencoy Yapı Sanayi</t>
  </si>
  <si>
    <t>Sar Yapı İnşaat</t>
  </si>
  <si>
    <t>Akm İnş. Taah.San.Ve</t>
  </si>
  <si>
    <t>Çevre Gıda Tem.</t>
  </si>
  <si>
    <t>Yörsan Pres Mamülleri</t>
  </si>
  <si>
    <t>Gül Alüminyum Döküm</t>
  </si>
  <si>
    <t>Sarıca Tekstil San.Tic.A.Ş</t>
  </si>
  <si>
    <t>Elbe Elektronik Santic.Ltd.Şti.</t>
  </si>
  <si>
    <t>Eksa Bilgi Bilgi</t>
  </si>
  <si>
    <t>D.T.P. Hızlı İşlem</t>
  </si>
  <si>
    <t>Yurtiçi Gıda Servisi</t>
  </si>
  <si>
    <t>Torkum Petrol A.Ş.</t>
  </si>
  <si>
    <t>Avansas Fuarcılık Malzemeleri</t>
  </si>
  <si>
    <t>Yem Bilişim A.Ş.</t>
  </si>
  <si>
    <t xml:space="preserve">Ebg Yeni </t>
  </si>
  <si>
    <t>A.101 Gıda Mağ.A.Ş.</t>
  </si>
  <si>
    <t>Çaytaş Birleşik Pazarlama</t>
  </si>
  <si>
    <t>Bim  Mağazalar</t>
  </si>
  <si>
    <t>Omv Petrol Ofisi</t>
  </si>
  <si>
    <t>islemtip</t>
  </si>
  <si>
    <t>belgetipi</t>
  </si>
  <si>
    <t>belgetarih</t>
  </si>
  <si>
    <t>vadetarih</t>
  </si>
  <si>
    <t>belgeserino</t>
  </si>
  <si>
    <t>belgeno</t>
  </si>
  <si>
    <t>belgereferans</t>
  </si>
  <si>
    <t>hesaptutar_01</t>
  </si>
  <si>
    <t>dovizno</t>
  </si>
  <si>
    <t>dvkuru</t>
  </si>
  <si>
    <t>dvtutar</t>
  </si>
  <si>
    <t>miktar</t>
  </si>
  <si>
    <t>girilen_fiyat_tipi</t>
  </si>
  <si>
    <t>girilen_fiyat</t>
  </si>
  <si>
    <t>bfiyat</t>
  </si>
  <si>
    <t>stkbruttutar</t>
  </si>
  <si>
    <t>indiroran1</t>
  </si>
  <si>
    <t>indirtutar1</t>
  </si>
  <si>
    <t>tutar</t>
  </si>
  <si>
    <t>taksitsayisi</t>
  </si>
  <si>
    <t>Aş-san Gıda Ticaret Ltd.Şti.</t>
  </si>
  <si>
    <t>ASN</t>
  </si>
  <si>
    <t>ASN-005</t>
  </si>
  <si>
    <t>YUR</t>
  </si>
  <si>
    <t>ARN</t>
  </si>
  <si>
    <t>UPS</t>
  </si>
  <si>
    <t>UPS Ticaret Limited Şirketi</t>
  </si>
  <si>
    <t>Arena İthalat İhracaat San.Tic.</t>
  </si>
  <si>
    <t>kdvoran18</t>
  </si>
  <si>
    <t>brutagirlik</t>
  </si>
  <si>
    <t>TCR</t>
  </si>
  <si>
    <t>VIN-0001</t>
  </si>
  <si>
    <t>PAK-0002</t>
  </si>
  <si>
    <t>KOC-0003</t>
  </si>
  <si>
    <t>KAY-0004</t>
  </si>
  <si>
    <t>YAS-0005</t>
  </si>
  <si>
    <t>SEL-0006</t>
  </si>
  <si>
    <t>NUH-0007</t>
  </si>
  <si>
    <t>ODA-0008</t>
  </si>
  <si>
    <t>grpsev1aciklama</t>
  </si>
  <si>
    <t>grpsev2aciklama</t>
  </si>
  <si>
    <t>grpsev3aciklama</t>
  </si>
  <si>
    <t>OYUNCAK</t>
  </si>
  <si>
    <t>ÇOCUK</t>
  </si>
  <si>
    <t>DİĞER</t>
  </si>
  <si>
    <t>GIDA</t>
  </si>
  <si>
    <t>YİYECEK</t>
  </si>
  <si>
    <t>BİSKÜVİT</t>
  </si>
  <si>
    <t>TEMİZLİK</t>
  </si>
  <si>
    <t>AKSESUAR</t>
  </si>
  <si>
    <t>PARFÜMERİ</t>
  </si>
  <si>
    <t>DEO</t>
  </si>
  <si>
    <t>SPRAY</t>
  </si>
  <si>
    <t>OTO</t>
  </si>
  <si>
    <t>BAKIM</t>
  </si>
  <si>
    <t>SABUN</t>
  </si>
  <si>
    <t>İÇECEK</t>
  </si>
  <si>
    <t>HAZIR</t>
  </si>
  <si>
    <t>ÇİKOLATA</t>
  </si>
  <si>
    <t>ŞEKERLEME</t>
  </si>
  <si>
    <t>MÜŞTERİ</t>
  </si>
  <si>
    <t>SAÇ</t>
  </si>
  <si>
    <t>SU</t>
  </si>
  <si>
    <t>MEŞRUBAT</t>
  </si>
  <si>
    <t>KURUYEMİŞ</t>
  </si>
  <si>
    <t>VIN-0011</t>
  </si>
  <si>
    <t>PAK-0022</t>
  </si>
  <si>
    <t>VIN-0051</t>
  </si>
  <si>
    <t>KAY-0088</t>
  </si>
  <si>
    <t>VIN-0321</t>
  </si>
  <si>
    <t>KAY-0094</t>
  </si>
  <si>
    <t>NUH-0234</t>
  </si>
  <si>
    <t>KAY-0554</t>
  </si>
  <si>
    <t>fisodemetipi</t>
  </si>
  <si>
    <t>cekharekettipi</t>
  </si>
  <si>
    <t>aciklama</t>
  </si>
  <si>
    <t>bankakod</t>
  </si>
  <si>
    <t>bankasirano</t>
  </si>
  <si>
    <t>kontrol3</t>
  </si>
  <si>
    <t>subekod</t>
  </si>
  <si>
    <t>subeadi</t>
  </si>
  <si>
    <t>hesapno</t>
  </si>
  <si>
    <t>cekno</t>
  </si>
  <si>
    <t>borctutar</t>
  </si>
  <si>
    <t>alactutar</t>
  </si>
  <si>
    <t>karsihesapadi_01</t>
  </si>
  <si>
    <t>karsihesaptutar_01</t>
  </si>
  <si>
    <t>krediposmakadi</t>
  </si>
  <si>
    <t>posmaksirano</t>
  </si>
  <si>
    <t>BİLİŞİM</t>
  </si>
  <si>
    <t>EĞİTİM</t>
  </si>
  <si>
    <t>TEKSTİL</t>
  </si>
  <si>
    <t>ELEKTRONİK</t>
  </si>
  <si>
    <t>SAĞLIK</t>
  </si>
  <si>
    <t>GÜVENLİK</t>
  </si>
  <si>
    <t>DANIŞMANLIK</t>
  </si>
  <si>
    <t>TARIM</t>
  </si>
  <si>
    <t>TİCARET</t>
  </si>
  <si>
    <t>HİZMET</t>
  </si>
  <si>
    <t>ÜRETİM</t>
  </si>
  <si>
    <t>GENEL</t>
  </si>
  <si>
    <t>İNŞAAT</t>
  </si>
  <si>
    <t>MUHASEBE</t>
  </si>
  <si>
    <t>PROJE</t>
  </si>
  <si>
    <t>MADEN</t>
  </si>
  <si>
    <t>METAL</t>
  </si>
  <si>
    <t>KİMYA</t>
  </si>
  <si>
    <t>BOTANİK/PEYSAJ</t>
  </si>
  <si>
    <t>AKARYAKIT</t>
  </si>
  <si>
    <t>ÇELİK</t>
  </si>
  <si>
    <t>HIRDAVAT</t>
  </si>
  <si>
    <t>LOJİSTİK</t>
  </si>
  <si>
    <t>MEDİKAL</t>
  </si>
  <si>
    <t>MOBİLYA</t>
  </si>
  <si>
    <t>PLASTİK</t>
  </si>
  <si>
    <t>NAKLİYAT</t>
  </si>
  <si>
    <t>SİGORTA</t>
  </si>
  <si>
    <t>SİTE</t>
  </si>
  <si>
    <t>TAŞIMACILIK</t>
  </si>
  <si>
    <t>SANAYİ</t>
  </si>
  <si>
    <t>MAKİNA</t>
  </si>
  <si>
    <t>PAREKENDE</t>
  </si>
  <si>
    <t>BAYİ</t>
  </si>
  <si>
    <t>DİSTRİBÜTÖR</t>
  </si>
  <si>
    <t>ISB</t>
  </si>
  <si>
    <t>Gebze</t>
  </si>
  <si>
    <t>AKB</t>
  </si>
  <si>
    <t>VAK</t>
  </si>
  <si>
    <t>AVA-0012</t>
  </si>
  <si>
    <t>YEM-8987</t>
  </si>
  <si>
    <t>EBG-0650</t>
  </si>
  <si>
    <t>YKB</t>
  </si>
  <si>
    <t>Kartal</t>
  </si>
  <si>
    <t>Kadıköy</t>
  </si>
  <si>
    <t>MAXIMUM</t>
  </si>
  <si>
    <t>PARAF</t>
  </si>
  <si>
    <t>AXESS</t>
  </si>
  <si>
    <t>VIN-1</t>
  </si>
  <si>
    <t>PAK-505</t>
  </si>
  <si>
    <t>KOC-124</t>
  </si>
  <si>
    <t>OZA-212</t>
  </si>
  <si>
    <t>KAY-612</t>
  </si>
  <si>
    <t>ILK-121</t>
  </si>
  <si>
    <t>YAS-129</t>
  </si>
  <si>
    <t>alanaciklamasi-&gt;belgetipi</t>
  </si>
  <si>
    <t>nakit</t>
  </si>
  <si>
    <t>Çek</t>
  </si>
  <si>
    <t>Senet</t>
  </si>
  <si>
    <t>Kredi Kartı</t>
  </si>
  <si>
    <t>Mail Order</t>
  </si>
  <si>
    <t>Dekont</t>
  </si>
  <si>
    <t>Havale</t>
  </si>
  <si>
    <t>Fiş Para</t>
  </si>
  <si>
    <t>Banka Talimat</t>
  </si>
  <si>
    <t>Havale Emri</t>
  </si>
  <si>
    <t>fistarih</t>
  </si>
  <si>
    <t>fistip</t>
  </si>
  <si>
    <t>fisno</t>
  </si>
  <si>
    <t>fisaciklama</t>
  </si>
  <si>
    <t>kdvbelgetipi</t>
  </si>
  <si>
    <t>belgeadeti</t>
  </si>
  <si>
    <t>borcalacak</t>
  </si>
  <si>
    <t>Araç Yakıt Gideri</t>
  </si>
  <si>
    <t>100 1 1 00</t>
  </si>
  <si>
    <t>Merkez Kasa</t>
  </si>
  <si>
    <t>EAR</t>
  </si>
  <si>
    <t>34 ABC 25 Araç Yakıt Gideri</t>
  </si>
  <si>
    <t>770 4 03</t>
  </si>
  <si>
    <t>Benzin Mazot Giderleri</t>
  </si>
  <si>
    <t>İndirilecek %18 KDV</t>
  </si>
  <si>
    <t>Nakit</t>
  </si>
  <si>
    <t>fatura</t>
  </si>
  <si>
    <t>e-Arşiv</t>
  </si>
  <si>
    <t>alacak</t>
  </si>
  <si>
    <t>borç</t>
  </si>
  <si>
    <t>tediye</t>
  </si>
  <si>
    <t>Hasanpaşa</t>
  </si>
  <si>
    <t>TEB</t>
  </si>
  <si>
    <t>ibnno</t>
  </si>
  <si>
    <t>odemetipi</t>
  </si>
  <si>
    <t>ADVANTAGE</t>
  </si>
  <si>
    <t>CARDFINANS</t>
  </si>
  <si>
    <t>WORLDCARD</t>
  </si>
  <si>
    <t>AEXP</t>
  </si>
  <si>
    <t>DINR</t>
  </si>
  <si>
    <t>ECRD</t>
  </si>
  <si>
    <t>MAST</t>
  </si>
  <si>
    <t>VISA</t>
  </si>
  <si>
    <t>0240528_1</t>
  </si>
  <si>
    <t>0240528_3</t>
  </si>
  <si>
    <t>gurup</t>
  </si>
  <si>
    <t xml:space="preserve">Genel            </t>
  </si>
  <si>
    <t xml:space="preserve">Adres            </t>
  </si>
  <si>
    <t xml:space="preserve">Cari             </t>
  </si>
  <si>
    <t xml:space="preserve">Plasiyer         </t>
  </si>
  <si>
    <t xml:space="preserve">Personel         </t>
  </si>
  <si>
    <t xml:space="preserve">Nakliyeci        </t>
  </si>
  <si>
    <t xml:space="preserve">Gelirler         </t>
  </si>
  <si>
    <t xml:space="preserve">Departman        </t>
  </si>
  <si>
    <t xml:space="preserve">ProjeHizmet      </t>
  </si>
  <si>
    <t xml:space="preserve">Istatistik       </t>
  </si>
  <si>
    <t xml:space="preserve">StokGrup         </t>
  </si>
  <si>
    <t xml:space="preserve">DepoYeri         </t>
  </si>
  <si>
    <t xml:space="preserve">SatisYeri        </t>
  </si>
  <si>
    <t xml:space="preserve">KatalogYeri      </t>
  </si>
  <si>
    <t xml:space="preserve">ListeYeri        </t>
  </si>
  <si>
    <t xml:space="preserve">Sektor           </t>
  </si>
  <si>
    <t>Grup Adı Açıklaması</t>
  </si>
  <si>
    <t>Gurup Numarası</t>
  </si>
  <si>
    <t>Açılış Maddesi</t>
  </si>
  <si>
    <t>Açılış</t>
  </si>
  <si>
    <t>102 1 1 AKB-01</t>
  </si>
  <si>
    <t>AKB 0000053064 Gebze TL Vadesiz Hesap</t>
  </si>
  <si>
    <t>102 1 1 ISB-01</t>
  </si>
  <si>
    <t>ISB 0000195187 Hasanpaşa TL Vadesiz Hesap</t>
  </si>
  <si>
    <t>102 1 1 TEB-01</t>
  </si>
  <si>
    <t>TEB 0000495023 Kartal TL Vadesiz Hesap</t>
  </si>
  <si>
    <t>102 1 1 VAK-01</t>
  </si>
  <si>
    <t>VAK 0000930006 Kadıköy TL Vadesiz Hesap</t>
  </si>
  <si>
    <t>102 1 1 YKB-01</t>
  </si>
  <si>
    <t>YKB 0000132001 Kartal TL Vadesiz Hesap</t>
  </si>
  <si>
    <t>Devreden Bakiye</t>
  </si>
  <si>
    <t>590 01</t>
  </si>
  <si>
    <t>Cari Yıl NET KÂRI</t>
  </si>
  <si>
    <t>Açılış Geçici Madde</t>
  </si>
  <si>
    <t>Yemek Giderleri</t>
  </si>
  <si>
    <t>770 4 09</t>
  </si>
  <si>
    <t>İndirilecek %08 KDV</t>
  </si>
  <si>
    <t>EDN</t>
  </si>
  <si>
    <t>Durusu Restoran Ltd.Şti.</t>
  </si>
  <si>
    <t>500 01</t>
  </si>
  <si>
    <t>Esas Sermaye</t>
  </si>
  <si>
    <t xml:space="preserve">Açılış </t>
  </si>
  <si>
    <t>102 2 1 USD AKB-01</t>
  </si>
  <si>
    <t>102 2 1 EUR ISB-01</t>
  </si>
  <si>
    <t>102 2 1 USD VAK-01</t>
  </si>
  <si>
    <t>102 2 1 EUR VAK-01</t>
  </si>
  <si>
    <t>102 2 1 USD YKB-01</t>
  </si>
  <si>
    <t>102 2 1 EUR YKB-01</t>
  </si>
  <si>
    <t>ISB 0000605500 Hasanpaşa EUR Vadesiz Hesap</t>
  </si>
  <si>
    <t>VAK 0000902002 Kadıköy EUR Vadesiz Hesap</t>
  </si>
  <si>
    <t>YKB 0000650509 Kartal EUR Vadesiz Hesap</t>
  </si>
  <si>
    <t>AKB 0000999811 Gebze USD Vadesiz Hesap</t>
  </si>
  <si>
    <t>VAK 0000931001 Kadıköy USD Vadesiz Hesap</t>
  </si>
  <si>
    <t>YKB 0000777001 Kartal USD Vadesiz Hesap</t>
  </si>
  <si>
    <t>tckimliknr</t>
  </si>
  <si>
    <t>adi</t>
  </si>
  <si>
    <t>soyadi</t>
  </si>
  <si>
    <t>adisoyadi</t>
  </si>
  <si>
    <t>babaadi</t>
  </si>
  <si>
    <t>anaadi</t>
  </si>
  <si>
    <t>dogumyeri</t>
  </si>
  <si>
    <t>dogumtarihi</t>
  </si>
  <si>
    <t>medenihali</t>
  </si>
  <si>
    <t>oncekisoyadi</t>
  </si>
  <si>
    <t>cinsiyeti</t>
  </si>
  <si>
    <t>dini</t>
  </si>
  <si>
    <t>kangrubu</t>
  </si>
  <si>
    <t>dogumilcekodu</t>
  </si>
  <si>
    <t>dogumil</t>
  </si>
  <si>
    <t>dogumilce</t>
  </si>
  <si>
    <t>dogummahallekoy</t>
  </si>
  <si>
    <t>perserino</t>
  </si>
  <si>
    <t>persirano</t>
  </si>
  <si>
    <t>ciltno</t>
  </si>
  <si>
    <t>ailesirano</t>
  </si>
  <si>
    <t>kutukno</t>
  </si>
  <si>
    <t>verildigiyer</t>
  </si>
  <si>
    <t>verilisnedeni</t>
  </si>
  <si>
    <t>kayittarihi</t>
  </si>
  <si>
    <t>kayitno</t>
  </si>
  <si>
    <t>uyrugu</t>
  </si>
  <si>
    <t>eskisgksicilno</t>
  </si>
  <si>
    <t>Celal</t>
  </si>
  <si>
    <t>ŞENGÜL</t>
  </si>
  <si>
    <t/>
  </si>
  <si>
    <t>Hasan</t>
  </si>
  <si>
    <t>Güllü</t>
  </si>
  <si>
    <t>SAMSUN</t>
  </si>
  <si>
    <t>HAVZA</t>
  </si>
  <si>
    <t>BEKDİĞİN</t>
  </si>
  <si>
    <t>17</t>
  </si>
  <si>
    <t>1</t>
  </si>
  <si>
    <t>107</t>
  </si>
  <si>
    <t>0</t>
  </si>
  <si>
    <t>34.08.1992.05657</t>
  </si>
  <si>
    <t>Kadir</t>
  </si>
  <si>
    <t>Sıtkı</t>
  </si>
  <si>
    <t>Sebahat</t>
  </si>
  <si>
    <t>TİREBOLU</t>
  </si>
  <si>
    <t>GİRESUN</t>
  </si>
  <si>
    <t>HAMAM</t>
  </si>
  <si>
    <t>3</t>
  </si>
  <si>
    <t>25</t>
  </si>
  <si>
    <t>251</t>
  </si>
  <si>
    <t>34.08.1997.26686</t>
  </si>
  <si>
    <t>Emin</t>
  </si>
  <si>
    <t>7</t>
  </si>
  <si>
    <t>34.08.2004.06810</t>
  </si>
  <si>
    <t>Hüseyin</t>
  </si>
  <si>
    <t>AKTOP</t>
  </si>
  <si>
    <t>Abdullah</t>
  </si>
  <si>
    <t>Hanife</t>
  </si>
  <si>
    <t>AKYAZI</t>
  </si>
  <si>
    <t>SAKARYA</t>
  </si>
  <si>
    <t>GÖKÇELER</t>
  </si>
  <si>
    <t>3201</t>
  </si>
  <si>
    <t>28</t>
  </si>
  <si>
    <t>23</t>
  </si>
  <si>
    <t>20134453</t>
  </si>
  <si>
    <t>Coşkun</t>
  </si>
  <si>
    <t>Burhan</t>
  </si>
  <si>
    <t>Sona</t>
  </si>
  <si>
    <t>GÖLE</t>
  </si>
  <si>
    <t>ARDAHAN</t>
  </si>
  <si>
    <t>DURANÇAM</t>
  </si>
  <si>
    <t>11</t>
  </si>
  <si>
    <t>22</t>
  </si>
  <si>
    <t>31</t>
  </si>
  <si>
    <t>İSLAM</t>
  </si>
  <si>
    <t>YENİLEME</t>
  </si>
  <si>
    <t>34.08.1992.04756</t>
  </si>
  <si>
    <t>SARIKAYA</t>
  </si>
  <si>
    <t>KESKİN</t>
  </si>
  <si>
    <t>Nurettin</t>
  </si>
  <si>
    <t>Nazlı</t>
  </si>
  <si>
    <t>SARIKAMIŞ</t>
  </si>
  <si>
    <t>KARS</t>
  </si>
  <si>
    <t>SIRBASAN</t>
  </si>
  <si>
    <t>33</t>
  </si>
  <si>
    <t>38</t>
  </si>
  <si>
    <t>9337232</t>
  </si>
  <si>
    <t>Metin</t>
  </si>
  <si>
    <t>GÖKBAŞ</t>
  </si>
  <si>
    <t>Ömer</t>
  </si>
  <si>
    <t>Sultan</t>
  </si>
  <si>
    <t>SİVAS</t>
  </si>
  <si>
    <t>YILDIZELİ</t>
  </si>
  <si>
    <t>434</t>
  </si>
  <si>
    <t>34.08.1994.10837</t>
  </si>
  <si>
    <t>Şakir</t>
  </si>
  <si>
    <t>DURBAK</t>
  </si>
  <si>
    <t>Şemsettin</t>
  </si>
  <si>
    <t>Nazife</t>
  </si>
  <si>
    <t>MUŞ</t>
  </si>
  <si>
    <t>ADANA</t>
  </si>
  <si>
    <t>MERKEZ</t>
  </si>
  <si>
    <t>TEKYOL</t>
  </si>
  <si>
    <t>134</t>
  </si>
  <si>
    <t>55</t>
  </si>
  <si>
    <t>154</t>
  </si>
  <si>
    <t>34.08.2008.10262</t>
  </si>
  <si>
    <t>Mustafa</t>
  </si>
  <si>
    <t>34.08.2008.30060</t>
  </si>
  <si>
    <t>Halil</t>
  </si>
  <si>
    <t>USTA</t>
  </si>
  <si>
    <t>Sabri</t>
  </si>
  <si>
    <t>Asiye</t>
  </si>
  <si>
    <t>KURŞUNLU</t>
  </si>
  <si>
    <t>ÇANKIRI</t>
  </si>
  <si>
    <t>BAYRAMÖREN</t>
  </si>
  <si>
    <t>HARMANCIK</t>
  </si>
  <si>
    <t>67</t>
  </si>
  <si>
    <t>4</t>
  </si>
  <si>
    <t>44</t>
  </si>
  <si>
    <t>34.04.1993.01052</t>
  </si>
  <si>
    <t>Selma</t>
  </si>
  <si>
    <t>Recep</t>
  </si>
  <si>
    <t>Remziye</t>
  </si>
  <si>
    <t>TOPSELVİ</t>
  </si>
  <si>
    <t>34</t>
  </si>
  <si>
    <t>21</t>
  </si>
  <si>
    <t>34.08.1992.07600</t>
  </si>
  <si>
    <t>Elif</t>
  </si>
  <si>
    <t>MEŞE</t>
  </si>
  <si>
    <t>Yaşar</t>
  </si>
  <si>
    <t>Hacer</t>
  </si>
  <si>
    <t>T.C.</t>
  </si>
  <si>
    <t>KAYNARCA</t>
  </si>
  <si>
    <t>KARAMANLAR</t>
  </si>
  <si>
    <t>14</t>
  </si>
  <si>
    <t>101</t>
  </si>
  <si>
    <t>KAŞOĞLU</t>
  </si>
  <si>
    <t>AKBABA</t>
  </si>
  <si>
    <t>16</t>
  </si>
  <si>
    <t>69</t>
  </si>
  <si>
    <t>Halef</t>
  </si>
  <si>
    <t>Nuri</t>
  </si>
  <si>
    <t>Ayşe</t>
  </si>
  <si>
    <t>SİLOPİ</t>
  </si>
  <si>
    <t>MARDİN</t>
  </si>
  <si>
    <t>MİDYAT</t>
  </si>
  <si>
    <t>ŞENKÖY</t>
  </si>
  <si>
    <t>52</t>
  </si>
  <si>
    <t>71</t>
  </si>
  <si>
    <t>116</t>
  </si>
  <si>
    <t>34.05.2004.05573</t>
  </si>
  <si>
    <t>Turan</t>
  </si>
  <si>
    <t>YILDIZ</t>
  </si>
  <si>
    <t>Mehmet</t>
  </si>
  <si>
    <t>Şerife</t>
  </si>
  <si>
    <t>GÖRGÜ</t>
  </si>
  <si>
    <t>KOYULHİSAR</t>
  </si>
  <si>
    <t>12023558</t>
  </si>
  <si>
    <t>FÜRTH</t>
  </si>
  <si>
    <t>İHSANİYE</t>
  </si>
  <si>
    <t>1076</t>
  </si>
  <si>
    <t>18</t>
  </si>
  <si>
    <t>34.07.1993.20059</t>
  </si>
  <si>
    <t>GÖKÇE</t>
  </si>
  <si>
    <t>NEVŞEHİR</t>
  </si>
  <si>
    <t>ACIGÖL</t>
  </si>
  <si>
    <t>İNALLI</t>
  </si>
  <si>
    <t>59</t>
  </si>
  <si>
    <t>19</t>
  </si>
  <si>
    <t>50.010.17708506</t>
  </si>
  <si>
    <t>GÖLPAZARI</t>
  </si>
  <si>
    <t>BİLECİK</t>
  </si>
  <si>
    <t>DEMİRHANALR</t>
  </si>
  <si>
    <t>11.01.1997.02044</t>
  </si>
  <si>
    <t>Serhat</t>
  </si>
  <si>
    <t>Emriye</t>
  </si>
  <si>
    <t>56</t>
  </si>
  <si>
    <t>3406200625591</t>
  </si>
  <si>
    <t>Özge</t>
  </si>
  <si>
    <t>KALKAN</t>
  </si>
  <si>
    <t>Tahsin</t>
  </si>
  <si>
    <t>Semra</t>
  </si>
  <si>
    <t>YALOVA</t>
  </si>
  <si>
    <t>ÇİFTLİKKÖY</t>
  </si>
  <si>
    <t>İLYASKÖY</t>
  </si>
  <si>
    <t>40</t>
  </si>
  <si>
    <t>34.08.2006.36353</t>
  </si>
  <si>
    <t>Zakir</t>
  </si>
  <si>
    <t>ÇINAR</t>
  </si>
  <si>
    <t>Mahir</t>
  </si>
  <si>
    <t>Halide</t>
  </si>
  <si>
    <t>BAYBURT</t>
  </si>
  <si>
    <t>SARAYCIK</t>
  </si>
  <si>
    <t>148</t>
  </si>
  <si>
    <t>35</t>
  </si>
  <si>
    <t>34.05.1998.02103</t>
  </si>
  <si>
    <t>TEKYOL KÖYÜ</t>
  </si>
  <si>
    <t>155</t>
  </si>
  <si>
    <t>3408201030765</t>
  </si>
  <si>
    <t>Kaya</t>
  </si>
  <si>
    <t>KARATAŞ</t>
  </si>
  <si>
    <t>İsmet</t>
  </si>
  <si>
    <t>Rabiye</t>
  </si>
  <si>
    <t>ÇOBANSARAY KÖYÜ</t>
  </si>
  <si>
    <t>13</t>
  </si>
  <si>
    <t>63</t>
  </si>
  <si>
    <t>06.02.2010.78147</t>
  </si>
  <si>
    <t>Sevgi</t>
  </si>
  <si>
    <t>Suat</t>
  </si>
  <si>
    <t>Sevim</t>
  </si>
  <si>
    <t>ARDEŞEN</t>
  </si>
  <si>
    <t>RİZE</t>
  </si>
  <si>
    <t>YURTSEVER</t>
  </si>
  <si>
    <t>36</t>
  </si>
  <si>
    <t>10</t>
  </si>
  <si>
    <t>45</t>
  </si>
  <si>
    <t>17862329</t>
  </si>
  <si>
    <t>ÖZKAN</t>
  </si>
  <si>
    <t>Sadetdin</t>
  </si>
  <si>
    <t>Beytiye</t>
  </si>
  <si>
    <t>EYÜP</t>
  </si>
  <si>
    <t>27</t>
  </si>
  <si>
    <t>34.00.0152.30096</t>
  </si>
  <si>
    <t>KIZILAĞAÇ</t>
  </si>
  <si>
    <t>GÜROYMAK</t>
  </si>
  <si>
    <t>TAŞÜSTÜ</t>
  </si>
  <si>
    <t>6</t>
  </si>
  <si>
    <t>37</t>
  </si>
  <si>
    <t>BOYABAT</t>
  </si>
  <si>
    <t>SİNOP</t>
  </si>
  <si>
    <t>SARAYDÜZÜ</t>
  </si>
  <si>
    <t>ASARCIK</t>
  </si>
  <si>
    <t>TÜRKALİ</t>
  </si>
  <si>
    <t>1086</t>
  </si>
  <si>
    <t>GÜLBAYLI</t>
  </si>
  <si>
    <t>AHLAT</t>
  </si>
  <si>
    <t>GEDİKPINAR</t>
  </si>
  <si>
    <t>ERDEM</t>
  </si>
  <si>
    <t>CILDIR</t>
  </si>
  <si>
    <t>ÇILDIR</t>
  </si>
  <si>
    <t>2</t>
  </si>
  <si>
    <t>SULTANBEYLI</t>
  </si>
  <si>
    <t>Zeki</t>
  </si>
  <si>
    <t>5</t>
  </si>
  <si>
    <t>129</t>
  </si>
  <si>
    <t>CAGLAR</t>
  </si>
  <si>
    <t>USKUDAR</t>
  </si>
  <si>
    <t>HALIL RIFAT PASA</t>
  </si>
  <si>
    <t>126</t>
  </si>
  <si>
    <t>9</t>
  </si>
  <si>
    <t>PENDIK</t>
  </si>
  <si>
    <t>YILMAZ</t>
  </si>
  <si>
    <t>KOYULHISAR</t>
  </si>
  <si>
    <t>HALIL RIFAT PASA MAH</t>
  </si>
  <si>
    <t>GÖKÇELER KÖYÜ</t>
  </si>
  <si>
    <t>32</t>
  </si>
  <si>
    <t>47</t>
  </si>
  <si>
    <t>Evrim</t>
  </si>
  <si>
    <t>211</t>
  </si>
  <si>
    <t>RESADIYE</t>
  </si>
  <si>
    <t>CAY MAH</t>
  </si>
  <si>
    <t>58</t>
  </si>
  <si>
    <t>CAY</t>
  </si>
  <si>
    <t>TANRIVERDİ</t>
  </si>
  <si>
    <t>Onur</t>
  </si>
  <si>
    <t>Fatma</t>
  </si>
  <si>
    <t>Güner</t>
  </si>
  <si>
    <t>Ahmet</t>
  </si>
  <si>
    <t>Emine</t>
  </si>
  <si>
    <t>30620160570</t>
  </si>
  <si>
    <t>52087578866</t>
  </si>
  <si>
    <t>11307000204</t>
  </si>
  <si>
    <t>11333999312</t>
  </si>
  <si>
    <t>23239297850</t>
  </si>
  <si>
    <t>50269572848</t>
  </si>
  <si>
    <t>85648548697</t>
  </si>
  <si>
    <t>45236745887</t>
  </si>
  <si>
    <t>64708185896</t>
  </si>
  <si>
    <t>10664547216</t>
  </si>
  <si>
    <t>1234321424</t>
  </si>
  <si>
    <t>20213646116</t>
  </si>
  <si>
    <t>20195646722</t>
  </si>
  <si>
    <t>20210646270</t>
  </si>
  <si>
    <t>20204646408</t>
  </si>
  <si>
    <t>20186647004</t>
  </si>
  <si>
    <t>26342676130</t>
  </si>
  <si>
    <t>20183647168</t>
  </si>
  <si>
    <t>42301499428</t>
  </si>
  <si>
    <t>43085112206</t>
  </si>
  <si>
    <t>20207646344</t>
  </si>
  <si>
    <t>70036025216</t>
  </si>
  <si>
    <t>19211908944</t>
  </si>
  <si>
    <t>53791755338</t>
  </si>
  <si>
    <t>28249962934</t>
  </si>
  <si>
    <t>25694048312</t>
  </si>
  <si>
    <t>43010114756</t>
  </si>
  <si>
    <t>23609117054</t>
  </si>
  <si>
    <t>37145229812</t>
  </si>
  <si>
    <t>35714358826</t>
  </si>
  <si>
    <t>30673790038</t>
  </si>
  <si>
    <t>23096105084</t>
  </si>
  <si>
    <t>35755620890</t>
  </si>
  <si>
    <t>37102638268</t>
  </si>
  <si>
    <t>23093105148</t>
  </si>
  <si>
    <t>30439860340</t>
  </si>
  <si>
    <t>56377028918</t>
  </si>
  <si>
    <t>43231371778</t>
  </si>
  <si>
    <t>23333098292</t>
  </si>
  <si>
    <t>14855676068</t>
  </si>
  <si>
    <t>28384027592</t>
  </si>
  <si>
    <t>28684910132</t>
  </si>
  <si>
    <t>Aysun</t>
  </si>
  <si>
    <t>Alime</t>
  </si>
  <si>
    <t>Esma</t>
  </si>
  <si>
    <t>Murat</t>
  </si>
  <si>
    <t>Şükriye</t>
  </si>
  <si>
    <t>Yusuf</t>
  </si>
  <si>
    <t>HORASAN</t>
  </si>
  <si>
    <t>Halise</t>
  </si>
  <si>
    <t>Elife</t>
  </si>
  <si>
    <t>Meryem</t>
  </si>
  <si>
    <t>Engin</t>
  </si>
  <si>
    <t>Reyhan</t>
  </si>
  <si>
    <t>ŞENTÜRK</t>
  </si>
  <si>
    <t>Züleyha</t>
  </si>
  <si>
    <t>Bilal</t>
  </si>
  <si>
    <t>Cemal</t>
  </si>
  <si>
    <t>Muhittin</t>
  </si>
  <si>
    <t>Anıl</t>
  </si>
  <si>
    <t>Kenan</t>
  </si>
  <si>
    <t>Kıvanç</t>
  </si>
  <si>
    <t>Celaleddin</t>
  </si>
  <si>
    <t>Turgut</t>
  </si>
  <si>
    <t>Cahit</t>
  </si>
  <si>
    <t>Tanju</t>
  </si>
  <si>
    <t>Melisa Nur</t>
  </si>
  <si>
    <t>Dılara Nur</t>
  </si>
  <si>
    <t>Eymen</t>
  </si>
  <si>
    <t>Arıfe</t>
  </si>
  <si>
    <t>Tugba</t>
  </si>
  <si>
    <t>Gülcihan</t>
  </si>
  <si>
    <t>USTAOĞLU</t>
  </si>
  <si>
    <t>Cavit</t>
  </si>
  <si>
    <t>Sabrı</t>
  </si>
  <si>
    <t>Ibrahım</t>
  </si>
  <si>
    <t>Ferzi</t>
  </si>
  <si>
    <t>Sultaniye</t>
  </si>
  <si>
    <t>Hurinaz</t>
  </si>
  <si>
    <t>Cıgdem</t>
  </si>
  <si>
    <t>Kezıban</t>
  </si>
  <si>
    <t>Sebiha</t>
  </si>
  <si>
    <t>YEKECİK</t>
  </si>
  <si>
    <t>O RH+</t>
  </si>
  <si>
    <t>O RH-</t>
  </si>
  <si>
    <t>AB+</t>
  </si>
  <si>
    <t>AB-</t>
  </si>
  <si>
    <t>A-</t>
  </si>
  <si>
    <t>B+</t>
  </si>
  <si>
    <t>GÜLPINAR</t>
  </si>
  <si>
    <t>A+</t>
  </si>
  <si>
    <t>ÇAY MAH/</t>
  </si>
  <si>
    <t>kapino</t>
  </si>
  <si>
    <t>daireno</t>
  </si>
  <si>
    <t>ilcekodu</t>
  </si>
  <si>
    <t>Medeni Sok.</t>
  </si>
  <si>
    <t>YUNUS EMRE MAH.</t>
  </si>
  <si>
    <t>SANCAKTEPE</t>
  </si>
  <si>
    <t>0536 641 53 67</t>
  </si>
  <si>
    <t>YILDIZTEPE MAH.</t>
  </si>
  <si>
    <t>0535 878 72 29</t>
  </si>
  <si>
    <t>YILDIZTEPE</t>
  </si>
  <si>
    <t>0535 737 06 41</t>
  </si>
  <si>
    <t>YENİŞEHİR MAH.</t>
  </si>
  <si>
    <t>İZMİT</t>
  </si>
  <si>
    <t>0545 298 63 21</t>
  </si>
  <si>
    <t>YENİGÜN MAH.</t>
  </si>
  <si>
    <t>0533 355 86 14</t>
  </si>
  <si>
    <t>YENİ MAH.</t>
  </si>
  <si>
    <t>YAVUZ SELİM MAH.</t>
  </si>
  <si>
    <t>0536 930 41 24</t>
  </si>
  <si>
    <t>YAVUZ SELİM MAH</t>
  </si>
  <si>
    <t>0543 740 95 05</t>
  </si>
  <si>
    <t>YALI MAH.</t>
  </si>
  <si>
    <t>0533 643 98 06</t>
  </si>
  <si>
    <t>yakacık-yeni mahalle</t>
  </si>
  <si>
    <t>0553 135 45 80</t>
  </si>
  <si>
    <t>VEYSEL KARANI SOK.</t>
  </si>
  <si>
    <t>0535 027 36 19</t>
  </si>
  <si>
    <t>0535 577 00 95</t>
  </si>
  <si>
    <t>0530 466 97 58</t>
  </si>
  <si>
    <t>0505 035 11 46</t>
  </si>
  <si>
    <t>UĞURMUMCU MAH.</t>
  </si>
  <si>
    <t>Fatih Sultan Mehmet Cd.</t>
  </si>
  <si>
    <t>uğur mumcu mh</t>
  </si>
  <si>
    <t>0543 387 96 60</t>
  </si>
  <si>
    <t>UĞUR MUMCU</t>
  </si>
  <si>
    <t>TURGUTREİS MAH</t>
  </si>
  <si>
    <t>546 423 73 65</t>
  </si>
  <si>
    <t>TURGUT REİS MH.</t>
  </si>
  <si>
    <t>0538 553 36 47</t>
  </si>
  <si>
    <t>0533 681 44 14</t>
  </si>
  <si>
    <t>TURGUT REİS MAH.</t>
  </si>
  <si>
    <t>0532 491 91 20</t>
  </si>
  <si>
    <t>0544 928 41 55</t>
  </si>
  <si>
    <t>0536 377 57 89</t>
  </si>
  <si>
    <t>0538 668 47 44</t>
  </si>
  <si>
    <t>TOPSELVİ MAH</t>
  </si>
  <si>
    <t>0537 613 87 75</t>
  </si>
  <si>
    <t>0544 329 70 93</t>
  </si>
  <si>
    <t>0535 601 14 25</t>
  </si>
  <si>
    <t>0545 554 57 75</t>
  </si>
  <si>
    <t>0541 652 32 29</t>
  </si>
  <si>
    <t>0535 394 63 70</t>
  </si>
  <si>
    <t>0535 219 72 15</t>
  </si>
  <si>
    <t>0545 542 90 38</t>
  </si>
  <si>
    <t>SİYAVUSPAŞA MAH.</t>
  </si>
  <si>
    <t>BAHÇELİEVLER</t>
  </si>
  <si>
    <t>0532 254 45 06</t>
  </si>
  <si>
    <t>SAPAKPINAR MAH.</t>
  </si>
  <si>
    <t>0536 071 55 82</t>
  </si>
  <si>
    <t>0533 086 66 25</t>
  </si>
  <si>
    <t>0553 065 91 46</t>
  </si>
  <si>
    <t>0536 466 38 72</t>
  </si>
  <si>
    <t>0553 138 05 57</t>
  </si>
  <si>
    <t>0545 212 15 07</t>
  </si>
  <si>
    <t>MİLAS</t>
  </si>
  <si>
    <t>0533 425 84 00</t>
  </si>
  <si>
    <t>0542 504 92 04</t>
  </si>
  <si>
    <t>0544 552 41 05</t>
  </si>
  <si>
    <t>0536 388 08 13</t>
  </si>
  <si>
    <t>0530 042 79 23</t>
  </si>
  <si>
    <t>0537 300 19 89</t>
  </si>
  <si>
    <t>0532 157 38 29</t>
  </si>
  <si>
    <t>0539 572 36 04</t>
  </si>
  <si>
    <t>0543 873 12 42</t>
  </si>
  <si>
    <t>0537 616 22 72</t>
  </si>
  <si>
    <t>0539 828 41 26</t>
  </si>
  <si>
    <t>0543 644 75 62</t>
  </si>
  <si>
    <t>0544 912 74 33</t>
  </si>
  <si>
    <t>0539 936 13 64</t>
  </si>
  <si>
    <t xml:space="preserve">0534 913 80 12 </t>
  </si>
  <si>
    <t>0530 635 05 34</t>
  </si>
  <si>
    <t>0542 548 93 33</t>
  </si>
  <si>
    <t>0537 683 22 89</t>
  </si>
  <si>
    <t>0216 377 76 35</t>
  </si>
  <si>
    <t>adresno</t>
  </si>
  <si>
    <t>Celal YILDIZ</t>
  </si>
  <si>
    <t>Kadir CAGLAR</t>
  </si>
  <si>
    <t>Emin YILMAZ</t>
  </si>
  <si>
    <t>Hüseyin CAGLAR</t>
  </si>
  <si>
    <t>Coşkun AKTOP</t>
  </si>
  <si>
    <t>Hasan GÜLBAYLI</t>
  </si>
  <si>
    <t>Metin ÇINAR</t>
  </si>
  <si>
    <t>Şakir ÇINAR</t>
  </si>
  <si>
    <t>Mustafa ÇINAR</t>
  </si>
  <si>
    <t>Halil DURBAK</t>
  </si>
  <si>
    <t>Selma DURBAK</t>
  </si>
  <si>
    <t>Elif ERDEM</t>
  </si>
  <si>
    <t>Kıvanç ERDEM</t>
  </si>
  <si>
    <t>Halef GÖKBAŞ</t>
  </si>
  <si>
    <t>Turan GÖKBAŞ</t>
  </si>
  <si>
    <t>Reyhan GÖKBAŞ</t>
  </si>
  <si>
    <t>Mustafa TANRIVERDİ</t>
  </si>
  <si>
    <t>Mehmet GÖKÇE</t>
  </si>
  <si>
    <t>Serhat ÇINAR</t>
  </si>
  <si>
    <t>Özge GÜLBAYLI</t>
  </si>
  <si>
    <t>Zakir GÜLBAYLI</t>
  </si>
  <si>
    <t>Cemal KALKAN</t>
  </si>
  <si>
    <t>Kaya KARATAŞ</t>
  </si>
  <si>
    <t>Sevgi KIZILAĞAÇ</t>
  </si>
  <si>
    <t>Semra KAŞOĞLU</t>
  </si>
  <si>
    <t>Celaleddin KAŞOĞLU</t>
  </si>
  <si>
    <t>Turgut KESKİN</t>
  </si>
  <si>
    <t>Ayşe KAŞOĞLU</t>
  </si>
  <si>
    <t>Cahit KIZILAĞAÇ</t>
  </si>
  <si>
    <t>Turan KIZILAĞAÇ</t>
  </si>
  <si>
    <t>Zeki KIZILAĞAÇ</t>
  </si>
  <si>
    <t>Anıl KIZILAĞAÇ</t>
  </si>
  <si>
    <t>Tanju SARIKAYA</t>
  </si>
  <si>
    <t>Onur SARIKAYA</t>
  </si>
  <si>
    <t>Melisa Nur SARIKAYA</t>
  </si>
  <si>
    <t>Dılara Nur ŞENGÜL</t>
  </si>
  <si>
    <t>Evrim ŞENTÜRK</t>
  </si>
  <si>
    <t>Züleyha ŞENGÜL</t>
  </si>
  <si>
    <t>Eymen USTA</t>
  </si>
  <si>
    <t>Arıfe USTA</t>
  </si>
  <si>
    <t>Tugba USTAOĞLU</t>
  </si>
  <si>
    <t>Gülcihan YILDIZ</t>
  </si>
  <si>
    <t>Veysel Karani Cad.</t>
  </si>
  <si>
    <t>Yıldıztepe Mah.</t>
  </si>
  <si>
    <t>Çağdaş Apt Sit</t>
  </si>
  <si>
    <t>Dedepaşa Cad.</t>
  </si>
  <si>
    <t>Yenigün Mah.</t>
  </si>
  <si>
    <t>Denizgülü Sok</t>
  </si>
  <si>
    <t>Şalgamlı Cad.</t>
  </si>
  <si>
    <t>Göztepe Mah.</t>
  </si>
  <si>
    <t>Toros Caddesi</t>
  </si>
  <si>
    <t>Yalı Mah.</t>
  </si>
  <si>
    <t>Sidelya Apt.</t>
  </si>
  <si>
    <t>Asıltürk Cad.</t>
  </si>
  <si>
    <t>İnkılap Mah. Kosova Sok. No:7/4</t>
  </si>
  <si>
    <t>Kazım Karabekir Mah. Duygu Sok. Yılmaz Apt.</t>
  </si>
  <si>
    <t xml:space="preserve">Elmalıkent Mah. Hanzade Sok. Bıçakçılar Sit. </t>
  </si>
  <si>
    <t>Yunus Emre Cad.</t>
  </si>
  <si>
    <t>Yunusemre</t>
  </si>
  <si>
    <t>Şifa Mah.Kiptaş 1.Etap Kont.</t>
  </si>
  <si>
    <t>Malazgirt Cad.</t>
  </si>
  <si>
    <t>Bağlık Cad.</t>
  </si>
  <si>
    <t>Petrol Yolu Cad.</t>
  </si>
  <si>
    <t>Topselvi Mah.</t>
  </si>
  <si>
    <t>Turgut Reis Mah.Fatih Bulvarı Altuncu Apt.</t>
  </si>
  <si>
    <t>Amasya Cad.</t>
  </si>
  <si>
    <t>Battalgazi Mah.Yıldırım Cad.</t>
  </si>
  <si>
    <t>Fatih Mah.Hoca Sok.No:4</t>
  </si>
  <si>
    <t>Mecidiye Mah.</t>
  </si>
  <si>
    <t>İsparta Cad.</t>
  </si>
  <si>
    <t>Işıklar Sok.</t>
  </si>
  <si>
    <t>Ulubatlı Hasan Cad.</t>
  </si>
  <si>
    <t>Sapakpınar Merkez Camii</t>
  </si>
  <si>
    <t xml:space="preserve">Fatih Mah. İhvanlar Cad. No:34/3 </t>
  </si>
  <si>
    <t>Fatih Mah.Osmanlı Sok.</t>
  </si>
  <si>
    <t>32/3 Sok.</t>
  </si>
  <si>
    <t>572 Sok.</t>
  </si>
  <si>
    <t>Özgürler Sok.</t>
  </si>
  <si>
    <t>C 3 Blok</t>
  </si>
  <si>
    <t>14/1 Sok.</t>
  </si>
  <si>
    <t>Aydos Cad</t>
  </si>
  <si>
    <t>Haya Sok</t>
  </si>
  <si>
    <t>3/4 Sok.</t>
  </si>
  <si>
    <t>Fidan Sokak</t>
  </si>
  <si>
    <t>Tufan Sok</t>
  </si>
  <si>
    <t>Elmas Şan Sokak</t>
  </si>
  <si>
    <t>Hidayet Sok.</t>
  </si>
  <si>
    <t>Ümraniye / İstanbul</t>
  </si>
  <si>
    <t>No:10/5</t>
  </si>
  <si>
    <t>A1 Blok No:7c/8</t>
  </si>
  <si>
    <t>Sıhhat Sok.</t>
  </si>
  <si>
    <t>Filimsan Sitesi</t>
  </si>
  <si>
    <t>Akasya Sok</t>
  </si>
  <si>
    <t>İnönü Cad.A11 Blok</t>
  </si>
  <si>
    <t>Ardahan Sok</t>
  </si>
  <si>
    <t>Bağlama Sok.</t>
  </si>
  <si>
    <t>İzci Sok.</t>
  </si>
  <si>
    <t>Buğlama Sok</t>
  </si>
  <si>
    <t>Koçbey Sok</t>
  </si>
  <si>
    <t>Pehlivan Sok</t>
  </si>
  <si>
    <t>Kestaneağacı Sok</t>
  </si>
  <si>
    <t>No:219/3</t>
  </si>
  <si>
    <t>Mecidiye Mah</t>
  </si>
  <si>
    <t>Kuşak Sok.</t>
  </si>
  <si>
    <t>İç Kapı No:1</t>
  </si>
  <si>
    <t>Hamzabey Sok.</t>
  </si>
  <si>
    <t>Hamidiye Mah.</t>
  </si>
  <si>
    <t>Battalgazi Mah.</t>
  </si>
  <si>
    <t>Afyon Cad.</t>
  </si>
  <si>
    <t>Yonca Sk.</t>
  </si>
  <si>
    <t>Küme Evleri</t>
  </si>
  <si>
    <t>Sancaktepe / İstanbul</t>
  </si>
  <si>
    <t>No:10/7</t>
  </si>
  <si>
    <t>isegiristarihi</t>
  </si>
  <si>
    <t>profil_no</t>
  </si>
  <si>
    <t>aylikucret</t>
  </si>
  <si>
    <t>yakinlikderecesi</t>
  </si>
  <si>
    <t>baglitckimliknr</t>
  </si>
  <si>
    <t>Zümre</t>
  </si>
  <si>
    <t>Hatice</t>
  </si>
  <si>
    <t>tarih</t>
  </si>
  <si>
    <t>calismatipi</t>
  </si>
  <si>
    <t>girissaati</t>
  </si>
  <si>
    <t>cikissaati</t>
  </si>
  <si>
    <t>mesaisaati_sayi</t>
  </si>
  <si>
    <t>karsihesapkod_01</t>
  </si>
  <si>
    <t>tevkifattip</t>
  </si>
  <si>
    <t>karsihesaptutar_02</t>
  </si>
  <si>
    <t>karsihesaptutar_03</t>
  </si>
  <si>
    <t>karsihesaptutar_04</t>
  </si>
  <si>
    <t>amoryontem</t>
  </si>
  <si>
    <t>kistdonem</t>
  </si>
  <si>
    <t>amorhesap</t>
  </si>
  <si>
    <t>r_string1</t>
  </si>
  <si>
    <t>amoryil</t>
  </si>
  <si>
    <t>amororan</t>
  </si>
  <si>
    <t>DELL T5810 XEON SERVER</t>
  </si>
  <si>
    <t>Doğuş Oto Sanayi A.Ş.</t>
  </si>
  <si>
    <t>Plazalar Caddesi</t>
  </si>
  <si>
    <t>dogus.com.tr</t>
  </si>
  <si>
    <t>OTOMOTİV</t>
  </si>
  <si>
    <t>DOG</t>
  </si>
  <si>
    <t>VOLKSWAGEN PASSAT 1.6 TDİ BLUEMOTION</t>
  </si>
  <si>
    <t>TR72 0004 6002 3588 8000 0530 64</t>
  </si>
  <si>
    <t>TR72 0004 6002 3588 8000 9998 11</t>
  </si>
  <si>
    <t>TR72 0006 4000 0011 1660 1951 87</t>
  </si>
  <si>
    <t>TR72 0006 4000 0011 1660 6055 00</t>
  </si>
  <si>
    <t>TR72 0003 2000 0000 0018 4950 23</t>
  </si>
  <si>
    <t>TR72 0001 5001 5800 7299 9310 01</t>
  </si>
  <si>
    <t>TR72 0001 5001 5800 7299 9020 02</t>
  </si>
  <si>
    <t>TR72 0001 5001 5800 7299 9300 06</t>
  </si>
  <si>
    <t>TR72 0005 5001 5800 1411 7770 01</t>
  </si>
  <si>
    <t>TR72 0005 5001 5800 1411 6505 09</t>
  </si>
  <si>
    <t>TR72 0005 5001 5800 1411 1320 01</t>
  </si>
  <si>
    <t>donem</t>
  </si>
  <si>
    <t>159 9 0020</t>
  </si>
  <si>
    <t>CRN-129929</t>
  </si>
  <si>
    <t>320 1 24786</t>
  </si>
  <si>
    <t>VOLKSWAGEN JETTA  1.6 TDİ BLUEMOTION</t>
  </si>
  <si>
    <t>VOLKSWAGEN TRANSPORTER 9+1</t>
  </si>
  <si>
    <t xml:space="preserve">VOLKSWAGEN CADDY 1.6 TDİ </t>
  </si>
  <si>
    <t>VOLKSWAGEN LT 35 TDİ</t>
  </si>
  <si>
    <t>HP NOTEBOOK i7 - XLS</t>
  </si>
  <si>
    <t>LENOVO YOGA PRO</t>
  </si>
  <si>
    <t>HP LAZER JET MMC</t>
  </si>
  <si>
    <t>255 770</t>
  </si>
  <si>
    <t>254 770</t>
  </si>
  <si>
    <t>254 760</t>
  </si>
  <si>
    <t>254 740</t>
  </si>
  <si>
    <t>255 760</t>
  </si>
  <si>
    <t>255 740</t>
  </si>
  <si>
    <t>GUL-123432</t>
  </si>
  <si>
    <t>SAR-1222</t>
  </si>
  <si>
    <t>ELB-12312</t>
  </si>
  <si>
    <t>EKS-126</t>
  </si>
  <si>
    <t>DTP-1203</t>
  </si>
  <si>
    <t>UPS-6094</t>
  </si>
  <si>
    <t>ARE-06702</t>
  </si>
  <si>
    <t>YUR-12991</t>
  </si>
  <si>
    <t>ASN-3493</t>
  </si>
  <si>
    <t>TORK-12301</t>
  </si>
  <si>
    <t>OMV-67512</t>
  </si>
  <si>
    <t>ID</t>
  </si>
  <si>
    <t>belgekisaadi</t>
  </si>
  <si>
    <t>İptal İrsaliye</t>
  </si>
  <si>
    <t>İptal Fatura</t>
  </si>
  <si>
    <t>Depo Hareketi</t>
  </si>
  <si>
    <t>Envanter</t>
  </si>
  <si>
    <t>Üretim Sipariş</t>
  </si>
  <si>
    <t>Teklif</t>
  </si>
  <si>
    <t>Konsinye</t>
  </si>
  <si>
    <t>Sipariş</t>
  </si>
  <si>
    <t>İrsaliye</t>
  </si>
  <si>
    <t>Tur İrsaliye</t>
  </si>
  <si>
    <t>Stok Devir</t>
  </si>
  <si>
    <t>Üretim Sevk Fişi</t>
  </si>
  <si>
    <t>İade İrsaliye</t>
  </si>
  <si>
    <t>Fatura</t>
  </si>
  <si>
    <t>İade Fatura</t>
  </si>
  <si>
    <t>İskonto Fatura</t>
  </si>
  <si>
    <t>Fiyat Fark Fatura</t>
  </si>
  <si>
    <t>Gider/Departman</t>
  </si>
  <si>
    <t>Hizmet/Proje</t>
  </si>
  <si>
    <t>Stok Fişi</t>
  </si>
  <si>
    <t>Komisyon Fatura</t>
  </si>
  <si>
    <t>Vade Farkı Fatura</t>
  </si>
  <si>
    <t>Kur Farkı Fatura</t>
  </si>
  <si>
    <t>Yurt Dışı {Mal} Fatura</t>
  </si>
  <si>
    <t>Tevkifatlı Fatura</t>
  </si>
  <si>
    <t>Müstahsil Makbuzu</t>
  </si>
  <si>
    <t>Serbest Meslek Makbuzu</t>
  </si>
  <si>
    <t>Hal Makbuzu</t>
  </si>
  <si>
    <t>Dönemsel Fatura</t>
  </si>
  <si>
    <t>İhraç Kayıtlı Fatura</t>
  </si>
  <si>
    <t>İstisna Fatura</t>
  </si>
  <si>
    <t>Özel Matrah Fatura</t>
  </si>
  <si>
    <t>Yurt Dışı {Hizmet} Fatura</t>
  </si>
  <si>
    <t>Yurt Dışı {Transit} Fatura</t>
  </si>
  <si>
    <t>Tam Tevkifatlı ÖTV Fatura</t>
  </si>
  <si>
    <t>Yazar Kasa e-Arşiv</t>
  </si>
  <si>
    <t>Vadeli Slip</t>
  </si>
  <si>
    <t>Çek Bordrosu</t>
  </si>
  <si>
    <t>Senet Bordrosu</t>
  </si>
  <si>
    <t>Kredi Kart Slip</t>
  </si>
  <si>
    <t>Makbuz</t>
  </si>
  <si>
    <t>Gider Pusula</t>
  </si>
  <si>
    <t>Gider Fişi</t>
  </si>
  <si>
    <t>Ödeme Emri</t>
  </si>
  <si>
    <t>Portföy Hareket</t>
  </si>
  <si>
    <t>Yazar Kasa Fişi</t>
  </si>
  <si>
    <t>Z Raporu</t>
  </si>
  <si>
    <t>Üretim HM-&gt;YM</t>
  </si>
  <si>
    <t>Üretim YM-&gt;TM</t>
  </si>
  <si>
    <t>Üretim HM-&gt;TM</t>
  </si>
  <si>
    <t>Üretim Birleştirme</t>
  </si>
  <si>
    <t>Üretim Sökme</t>
  </si>
  <si>
    <t>Ücret Bordrosu İcmali</t>
  </si>
  <si>
    <t>Sigorta Poliçesi</t>
  </si>
  <si>
    <t>Yolcu Taşıma Bileti</t>
  </si>
  <si>
    <t>Döviz Alım Belgesi</t>
  </si>
  <si>
    <t>Döviz Satım Belgesi</t>
  </si>
  <si>
    <t>Kira Kayıtları</t>
  </si>
  <si>
    <t>Teminat Mektubu</t>
  </si>
  <si>
    <t>Amortisman</t>
  </si>
  <si>
    <t>Kasko Gider</t>
  </si>
  <si>
    <t>Vergi Gider</t>
  </si>
  <si>
    <t>Diğer Gider</t>
  </si>
  <si>
    <t>Tahakkuk</t>
  </si>
  <si>
    <t>Ek Maliyet</t>
  </si>
  <si>
    <t>Enflasyon</t>
  </si>
  <si>
    <t>Eksi Maliyet</t>
  </si>
  <si>
    <t>Banka Ekstresi</t>
  </si>
  <si>
    <t>Muhasebe Fişi</t>
  </si>
  <si>
    <t>Masraf Formu</t>
  </si>
  <si>
    <t>Perakende Satış Fişi</t>
  </si>
  <si>
    <t>BELGE TİPLERİ</t>
  </si>
  <si>
    <t>mahsup</t>
  </si>
  <si>
    <t>Kargo Gideri</t>
  </si>
  <si>
    <t xml:space="preserve">Merkez Kasa </t>
  </si>
  <si>
    <t>770 3 04</t>
  </si>
  <si>
    <t>Nakliye Ulaşım Giderleri</t>
  </si>
  <si>
    <t>770 4 11</t>
  </si>
  <si>
    <t>Büro Malzemesi Gideri</t>
  </si>
  <si>
    <t>Büro Malzeme Gideri</t>
  </si>
  <si>
    <t>Ofis Depo Ltd.Şti. (Dosya, A4 Kağıt…)</t>
  </si>
  <si>
    <t>ODP</t>
  </si>
  <si>
    <t>YKS</t>
  </si>
  <si>
    <t>satis_dvcins</t>
  </si>
  <si>
    <t>satis_dvkuru</t>
  </si>
  <si>
    <t>Yurt İçi Kargo Gideri-Numüne Gönderimi</t>
  </si>
  <si>
    <t>e-Fatura</t>
  </si>
  <si>
    <t>TR72 0006 4000 0011 1660 6012 00</t>
  </si>
  <si>
    <t xml:space="preserve"> --&gt;fatura yazılacak</t>
  </si>
  <si>
    <t xml:space="preserve"> -&gt;Açılış</t>
  </si>
  <si>
    <t xml:space="preserve"> -&gt;tediye</t>
  </si>
  <si>
    <t>faturaid</t>
  </si>
  <si>
    <t>unvan2</t>
  </si>
  <si>
    <t>efaturanotu</t>
  </si>
  <si>
    <t>kontrol1</t>
  </si>
  <si>
    <t>vergioran</t>
  </si>
  <si>
    <t>sirano</t>
  </si>
  <si>
    <t>Kampanya Şartları:</t>
  </si>
  <si>
    <t>%20 Peşin, 4 Taksitli Vade Farksız, Preimer Kod</t>
  </si>
  <si>
    <t>IDstokfiyat</t>
  </si>
  <si>
    <t>kdvoran1</t>
  </si>
  <si>
    <t>kdvoran8</t>
  </si>
  <si>
    <t>Kısa Vadeli Faiz Komisyon Giderleri</t>
  </si>
  <si>
    <t>Pos Komisyon Giderleri</t>
  </si>
  <si>
    <t>Sodexo Komisyon Gideri</t>
  </si>
  <si>
    <t>Setkart Komisyon Gideri</t>
  </si>
  <si>
    <t>Teminat Mektubu Komisyon Giderleri</t>
  </si>
  <si>
    <t>Uzun Vadeli Kredi Faiz Giderleri</t>
  </si>
  <si>
    <t>Finansman Giderleri Komisyon</t>
  </si>
  <si>
    <t>POS Komisyon Giderleri</t>
  </si>
  <si>
    <t>Sodexo Komisyon Giderleri</t>
  </si>
  <si>
    <t>Setkar Komisyon Giderleri</t>
  </si>
  <si>
    <t>Uzun Vadeli Faiz Giderleri</t>
  </si>
  <si>
    <t>İŞ BANKASI Finansman Giderli</t>
  </si>
  <si>
    <t>Finansman Giderleri Ödemeleri</t>
  </si>
  <si>
    <t>IHR</t>
  </si>
  <si>
    <t>780 4 15</t>
  </si>
  <si>
    <t>780 4 16</t>
  </si>
  <si>
    <t>780 4 17</t>
  </si>
  <si>
    <t>780 4 18</t>
  </si>
  <si>
    <t>780 4 19</t>
  </si>
  <si>
    <t>780 4 20</t>
  </si>
  <si>
    <t>YRT-2023-02</t>
  </si>
  <si>
    <t>ARN-2023-03</t>
  </si>
  <si>
    <t>ASN-2023-04</t>
  </si>
  <si>
    <t>ARN-2023-05</t>
  </si>
  <si>
    <t>UPS-2023-06</t>
  </si>
  <si>
    <t>ARN-2023-07</t>
  </si>
  <si>
    <t>UPS-2023-08</t>
  </si>
  <si>
    <t>YRT-2023-07</t>
  </si>
  <si>
    <t>ASN-2023-08</t>
  </si>
  <si>
    <t>personelkartno</t>
  </si>
  <si>
    <t>sgkmeslekkodu</t>
  </si>
  <si>
    <t>2141.99</t>
  </si>
  <si>
    <t>191 1 20</t>
  </si>
  <si>
    <t>191 1 10</t>
  </si>
  <si>
    <t>konum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</si>
</sst>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&quot; &quot;hh:mm;@"/>
  </numFmts>
  <fonts count="1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8"/>
      <color rgb="FF201F35"/>
      <name val="Tahoma"/>
    </font>
    <font>
      <sz val="11"/>
      <color rgb="FF9C57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sz val="11"/>
      <color theme="8" tint="0.39997558519241921"/>
      <name val="Calibri"/>
      <family val="2"/>
      <charset val="162"/>
      <scheme val="minor"/>
    </font>
    <font>
      <sz val="11"/>
      <color theme="4" tint="0.39997558519241921"/>
      <name val="Calibri"/>
      <family val="2"/>
      <charset val="16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medium">
        <color theme="9"/>
      </bottom>
      <diagonal/>
    </border>
  </borders>
  <cellStyleXfs count="1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11" borderId="8" applyNumberFormat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Font="0" applyFill="0" applyBorder="0" applyAlignment="0" applyProtection="0">
      <alignment horizontal="left" vertical="top" wrapText="1"/>
    </xf>
    <xf numFmtId="0" fontId="1" fillId="15" borderId="9" applyNumberFormat="0" applyFont="0" applyAlignment="0" applyProtection="0"/>
    <xf numFmtId="0" fontId="7" fillId="16" borderId="0" applyNumberFormat="0" applyBorder="0" applyAlignment="0" applyProtection="0"/>
  </cellStyleXfs>
  <cellXfs count="17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left"/>
    </xf>
    <xf numFmtId="49" fontId="0" fillId="0" borderId="0" xfId="0" applyNumberFormat="1"/>
    <xf numFmtId="14" fontId="0" fillId="0" borderId="0" xfId="0" applyNumberFormat="1"/>
    <xf numFmtId="18" fontId="0" fillId="0" borderId="0" xfId="0" applyNumberFormat="1"/>
    <xf numFmtId="0" fontId="0" fillId="17" borderId="0" xfId="0" applyFill="1"/>
    <xf numFmtId="14" fontId="0" fillId="17" borderId="0" xfId="0" applyNumberFormat="1" applyFill="1"/>
    <xf numFmtId="49" fontId="0" fillId="17" borderId="0" xfId="0" applyNumberFormat="1" applyFill="1"/>
    <xf numFmtId="18" fontId="0" fillId="17" borderId="0" xfId="0" applyNumberFormat="1" applyFill="1"/>
    <xf numFmtId="1" fontId="0" fillId="17" borderId="0" xfId="0" applyNumberFormat="1" applyFill="1"/>
    <xf numFmtId="0" fontId="0" fillId="0" borderId="1" xfId="0" applyBorder="1"/>
    <xf numFmtId="14" fontId="0" fillId="0" borderId="1" xfId="0" applyNumberFormat="1" applyBorder="1"/>
    <xf numFmtId="49" fontId="0" fillId="0" borderId="1" xfId="0" applyNumberFormat="1" applyBorder="1"/>
    <xf numFmtId="18" fontId="0" fillId="0" borderId="1" xfId="0" applyNumberFormat="1" applyBorder="1"/>
    <xf numFmtId="1" fontId="0" fillId="17" borderId="1" xfId="0" applyNumberFormat="1" applyFill="1" applyBorder="1"/>
    <xf numFmtId="0" fontId="0" fillId="17" borderId="1" xfId="0" applyFill="1" applyBorder="1"/>
    <xf numFmtId="0" fontId="4" fillId="12" borderId="0" xfId="12"/>
    <xf numFmtId="49" fontId="4" fillId="12" borderId="0" xfId="12" applyNumberFormat="1"/>
    <xf numFmtId="14" fontId="4" fillId="12" borderId="0" xfId="12" applyNumberFormat="1"/>
    <xf numFmtId="0" fontId="1" fillId="6" borderId="0" xfId="5"/>
    <xf numFmtId="49" fontId="1" fillId="6" borderId="0" xfId="5" applyNumberFormat="1"/>
    <xf numFmtId="14" fontId="1" fillId="6" borderId="0" xfId="5" applyNumberFormat="1"/>
    <xf numFmtId="1" fontId="0" fillId="0" borderId="0" xfId="0" applyNumberFormat="1" applyAlignment="1">
      <alignment horizontal="right" vertical="center"/>
    </xf>
    <xf numFmtId="0" fontId="10" fillId="0" borderId="0" xfId="0" applyFont="1" applyAlignment="1">
      <alignment vertical="center" wrapText="1"/>
    </xf>
    <xf numFmtId="0" fontId="0" fillId="0" borderId="0" xfId="0" applyAlignment="1">
      <alignment horizontal="right"/>
    </xf>
    <xf numFmtId="0" fontId="8" fillId="18" borderId="2" xfId="0" applyFont="1" applyFill="1" applyBorder="1"/>
    <xf numFmtId="1" fontId="8" fillId="18" borderId="2" xfId="0" applyNumberFormat="1" applyFont="1" applyFill="1" applyBorder="1" applyAlignment="1">
      <alignment horizontal="left"/>
    </xf>
    <xf numFmtId="1" fontId="8" fillId="18" borderId="2" xfId="0" applyNumberFormat="1" applyFont="1" applyFill="1" applyBorder="1"/>
    <xf numFmtId="0" fontId="8" fillId="18" borderId="0" xfId="0" applyFont="1" applyFill="1"/>
    <xf numFmtId="1" fontId="8" fillId="18" borderId="2" xfId="0" applyNumberFormat="1" applyFont="1" applyFill="1" applyBorder="1" applyAlignment="1">
      <alignment horizontal="right" vertical="center"/>
    </xf>
    <xf numFmtId="14" fontId="8" fillId="18" borderId="2" xfId="0" applyNumberFormat="1" applyFont="1" applyFill="1" applyBorder="1"/>
    <xf numFmtId="0" fontId="8" fillId="18" borderId="2" xfId="0" applyFont="1" applyFill="1" applyBorder="1" applyAlignment="1">
      <alignment horizontal="right"/>
    </xf>
    <xf numFmtId="0" fontId="8" fillId="18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2" fontId="0" fillId="0" borderId="0" xfId="0" applyNumberFormat="1"/>
    <xf numFmtId="164" fontId="8" fillId="18" borderId="2" xfId="0" applyNumberFormat="1" applyFont="1" applyFill="1" applyBorder="1"/>
    <xf numFmtId="2" fontId="8" fillId="18" borderId="2" xfId="0" applyNumberFormat="1" applyFont="1" applyFill="1" applyBorder="1"/>
    <xf numFmtId="0" fontId="8" fillId="18" borderId="3" xfId="0" applyFont="1" applyFill="1" applyBorder="1" applyAlignment="1">
      <alignment horizontal="center" vertical="center"/>
    </xf>
    <xf numFmtId="0" fontId="1" fillId="2" borderId="0" xfId="1"/>
    <xf numFmtId="0" fontId="5" fillId="13" borderId="0" xfId="13"/>
    <xf numFmtId="1" fontId="1" fillId="6" borderId="0" xfId="5" applyNumberFormat="1" applyAlignment="1">
      <alignment horizontal="right" vertical="center"/>
    </xf>
    <xf numFmtId="14" fontId="1" fillId="9" borderId="0" xfId="8" applyNumberFormat="1"/>
    <xf numFmtId="0" fontId="1" fillId="9" borderId="0" xfId="8"/>
    <xf numFmtId="1" fontId="1" fillId="9" borderId="0" xfId="8" applyNumberFormat="1" applyAlignment="1">
      <alignment horizontal="right" vertical="center"/>
    </xf>
    <xf numFmtId="0" fontId="7" fillId="16" borderId="2" xfId="16" applyBorder="1"/>
    <xf numFmtId="1" fontId="7" fillId="16" borderId="2" xfId="16" applyNumberFormat="1" applyBorder="1"/>
    <xf numFmtId="2" fontId="7" fillId="16" borderId="2" xfId="16" applyNumberFormat="1" applyBorder="1"/>
    <xf numFmtId="1" fontId="4" fillId="12" borderId="0" xfId="12" applyNumberFormat="1"/>
    <xf numFmtId="2" fontId="4" fillId="12" borderId="0" xfId="12" applyNumberFormat="1"/>
    <xf numFmtId="49" fontId="1" fillId="2" borderId="0" xfId="1" applyNumberFormat="1"/>
    <xf numFmtId="14" fontId="1" fillId="2" borderId="0" xfId="1" applyNumberFormat="1"/>
    <xf numFmtId="1" fontId="1" fillId="2" borderId="0" xfId="1" applyNumberFormat="1"/>
    <xf numFmtId="2" fontId="1" fillId="2" borderId="0" xfId="1" applyNumberFormat="1"/>
    <xf numFmtId="14" fontId="1" fillId="4" borderId="0" xfId="3" applyNumberFormat="1"/>
    <xf numFmtId="0" fontId="1" fillId="4" borderId="0" xfId="3"/>
    <xf numFmtId="164" fontId="1" fillId="4" borderId="0" xfId="3" applyNumberFormat="1"/>
    <xf numFmtId="2" fontId="1" fillId="4" borderId="0" xfId="3" applyNumberFormat="1"/>
    <xf numFmtId="22" fontId="1" fillId="4" borderId="0" xfId="3" applyNumberFormat="1"/>
    <xf numFmtId="14" fontId="1" fillId="5" borderId="0" xfId="4" applyNumberFormat="1"/>
    <xf numFmtId="0" fontId="1" fillId="5" borderId="0" xfId="4"/>
    <xf numFmtId="164" fontId="1" fillId="5" borderId="0" xfId="4" applyNumberFormat="1"/>
    <xf numFmtId="2" fontId="1" fillId="5" borderId="0" xfId="4" applyNumberFormat="1"/>
    <xf numFmtId="22" fontId="1" fillId="5" borderId="0" xfId="4" applyNumberFormat="1"/>
    <xf numFmtId="14" fontId="1" fillId="3" borderId="0" xfId="2" applyNumberFormat="1"/>
    <xf numFmtId="0" fontId="1" fillId="3" borderId="0" xfId="2"/>
    <xf numFmtId="164" fontId="1" fillId="3" borderId="0" xfId="2" applyNumberFormat="1"/>
    <xf numFmtId="2" fontId="1" fillId="3" borderId="0" xfId="2" applyNumberFormat="1"/>
    <xf numFmtId="22" fontId="1" fillId="3" borderId="0" xfId="2" applyNumberFormat="1"/>
    <xf numFmtId="14" fontId="1" fillId="7" borderId="0" xfId="6" applyNumberFormat="1"/>
    <xf numFmtId="0" fontId="1" fillId="7" borderId="0" xfId="6"/>
    <xf numFmtId="164" fontId="1" fillId="7" borderId="0" xfId="6" applyNumberFormat="1"/>
    <xf numFmtId="2" fontId="1" fillId="7" borderId="0" xfId="6" applyNumberFormat="1"/>
    <xf numFmtId="22" fontId="1" fillId="7" borderId="0" xfId="6" applyNumberFormat="1"/>
    <xf numFmtId="0" fontId="1" fillId="2" borderId="0" xfId="1" applyBorder="1"/>
    <xf numFmtId="14" fontId="1" fillId="2" borderId="0" xfId="1" applyNumberFormat="1" applyBorder="1"/>
    <xf numFmtId="49" fontId="1" fillId="2" borderId="0" xfId="1" applyNumberFormat="1" applyBorder="1"/>
    <xf numFmtId="18" fontId="1" fillId="2" borderId="0" xfId="1" applyNumberFormat="1" applyBorder="1"/>
    <xf numFmtId="1" fontId="1" fillId="2" borderId="0" xfId="1" applyNumberFormat="1" applyBorder="1"/>
    <xf numFmtId="2" fontId="8" fillId="18" borderId="0" xfId="0" applyNumberFormat="1" applyFont="1" applyFill="1"/>
    <xf numFmtId="2" fontId="0" fillId="17" borderId="0" xfId="0" applyNumberFormat="1" applyFill="1"/>
    <xf numFmtId="2" fontId="1" fillId="2" borderId="0" xfId="1" applyNumberFormat="1" applyBorder="1"/>
    <xf numFmtId="2" fontId="0" fillId="0" borderId="1" xfId="0" applyNumberFormat="1" applyBorder="1"/>
    <xf numFmtId="0" fontId="2" fillId="6" borderId="0" xfId="10" quotePrefix="1" applyFill="1"/>
    <xf numFmtId="0" fontId="2" fillId="6" borderId="0" xfId="10" applyFill="1"/>
    <xf numFmtId="0" fontId="2" fillId="9" borderId="0" xfId="10" quotePrefix="1" applyFill="1"/>
    <xf numFmtId="0" fontId="2" fillId="9" borderId="0" xfId="10" applyFill="1"/>
    <xf numFmtId="0" fontId="2" fillId="0" borderId="0" xfId="10"/>
    <xf numFmtId="0" fontId="2" fillId="18" borderId="2" xfId="10" applyFill="1" applyBorder="1"/>
    <xf numFmtId="0" fontId="8" fillId="5" borderId="2" xfId="4" applyFont="1" applyBorder="1"/>
    <xf numFmtId="0" fontId="0" fillId="0" borderId="4" xfId="0" applyBorder="1"/>
    <xf numFmtId="14" fontId="0" fillId="0" borderId="4" xfId="0" applyNumberFormat="1" applyBorder="1"/>
    <xf numFmtId="49" fontId="0" fillId="0" borderId="4" xfId="0" applyNumberFormat="1" applyBorder="1"/>
    <xf numFmtId="18" fontId="0" fillId="0" borderId="4" xfId="0" applyNumberFormat="1" applyBorder="1"/>
    <xf numFmtId="2" fontId="0" fillId="0" borderId="4" xfId="0" applyNumberFormat="1" applyBorder="1"/>
    <xf numFmtId="1" fontId="0" fillId="17" borderId="4" xfId="0" applyNumberFormat="1" applyFill="1" applyBorder="1"/>
    <xf numFmtId="0" fontId="0" fillId="17" borderId="4" xfId="0" applyFill="1" applyBorder="1"/>
    <xf numFmtId="0" fontId="1" fillId="7" borderId="0" xfId="6" applyBorder="1"/>
    <xf numFmtId="14" fontId="1" fillId="7" borderId="0" xfId="6" applyNumberFormat="1" applyBorder="1"/>
    <xf numFmtId="49" fontId="1" fillId="7" borderId="0" xfId="6" applyNumberFormat="1" applyBorder="1"/>
    <xf numFmtId="18" fontId="1" fillId="7" borderId="0" xfId="6" applyNumberFormat="1" applyBorder="1"/>
    <xf numFmtId="2" fontId="1" fillId="7" borderId="0" xfId="6" applyNumberFormat="1" applyBorder="1"/>
    <xf numFmtId="1" fontId="1" fillId="7" borderId="0" xfId="6" applyNumberFormat="1" applyBorder="1"/>
    <xf numFmtId="0" fontId="7" fillId="16" borderId="0" xfId="16"/>
    <xf numFmtId="0" fontId="7" fillId="16" borderId="0" xfId="16" applyAlignment="1">
      <alignment vertical="center"/>
    </xf>
    <xf numFmtId="14" fontId="9" fillId="19" borderId="0" xfId="2" applyNumberFormat="1" applyFont="1" applyFill="1"/>
    <xf numFmtId="0" fontId="9" fillId="19" borderId="0" xfId="2" applyFont="1" applyFill="1"/>
    <xf numFmtId="164" fontId="9" fillId="19" borderId="0" xfId="2" applyNumberFormat="1" applyFont="1" applyFill="1"/>
    <xf numFmtId="22" fontId="9" fillId="19" borderId="0" xfId="2" applyNumberFormat="1" applyFont="1" applyFill="1"/>
    <xf numFmtId="2" fontId="9" fillId="19" borderId="0" xfId="2" applyNumberFormat="1" applyFont="1" applyFill="1"/>
    <xf numFmtId="49" fontId="1" fillId="7" borderId="0" xfId="6" applyNumberFormat="1"/>
    <xf numFmtId="0" fontId="1" fillId="7" borderId="0" xfId="6" applyAlignment="1">
      <alignment vertical="center"/>
    </xf>
    <xf numFmtId="18" fontId="1" fillId="7" borderId="0" xfId="6" applyNumberFormat="1"/>
    <xf numFmtId="18" fontId="1" fillId="6" borderId="0" xfId="5" applyNumberFormat="1"/>
    <xf numFmtId="0" fontId="1" fillId="6" borderId="0" xfId="5" applyAlignment="1">
      <alignment vertical="center"/>
    </xf>
    <xf numFmtId="0" fontId="1" fillId="10" borderId="0" xfId="9"/>
    <xf numFmtId="49" fontId="1" fillId="10" borderId="0" xfId="9" applyNumberFormat="1"/>
    <xf numFmtId="0" fontId="1" fillId="10" borderId="0" xfId="9" applyAlignment="1">
      <alignment vertical="center"/>
    </xf>
    <xf numFmtId="1" fontId="1" fillId="4" borderId="0" xfId="3" applyNumberFormat="1" applyAlignment="1">
      <alignment horizontal="right" vertical="center"/>
    </xf>
    <xf numFmtId="4" fontId="1" fillId="4" borderId="0" xfId="3" applyNumberFormat="1"/>
    <xf numFmtId="14" fontId="11" fillId="5" borderId="0" xfId="4" applyNumberFormat="1" applyFont="1"/>
    <xf numFmtId="0" fontId="11" fillId="5" borderId="0" xfId="4" applyFont="1"/>
    <xf numFmtId="164" fontId="11" fillId="5" borderId="0" xfId="4" applyNumberFormat="1" applyFont="1"/>
    <xf numFmtId="22" fontId="11" fillId="5" borderId="0" xfId="4" applyNumberFormat="1" applyFont="1"/>
    <xf numFmtId="2" fontId="11" fillId="5" borderId="0" xfId="4" applyNumberFormat="1" applyFont="1"/>
    <xf numFmtId="14" fontId="11" fillId="7" borderId="0" xfId="6" applyNumberFormat="1" applyFont="1"/>
    <xf numFmtId="0" fontId="11" fillId="7" borderId="0" xfId="6" applyFont="1"/>
    <xf numFmtId="164" fontId="11" fillId="7" borderId="0" xfId="6" applyNumberFormat="1" applyFont="1"/>
    <xf numFmtId="22" fontId="11" fillId="7" borderId="0" xfId="6" applyNumberFormat="1" applyFont="1"/>
    <xf numFmtId="2" fontId="11" fillId="7" borderId="0" xfId="6" applyNumberFormat="1" applyFont="1"/>
    <xf numFmtId="14" fontId="9" fillId="19" borderId="0" xfId="6" applyNumberFormat="1" applyFont="1" applyFill="1"/>
    <xf numFmtId="0" fontId="9" fillId="19" borderId="0" xfId="6" applyFont="1" applyFill="1"/>
    <xf numFmtId="164" fontId="9" fillId="19" borderId="0" xfId="6" applyNumberFormat="1" applyFont="1" applyFill="1"/>
    <xf numFmtId="22" fontId="9" fillId="19" borderId="0" xfId="6" applyNumberFormat="1" applyFont="1" applyFill="1"/>
    <xf numFmtId="2" fontId="9" fillId="19" borderId="0" xfId="6" applyNumberFormat="1" applyFont="1" applyFill="1"/>
    <xf numFmtId="14" fontId="1" fillId="20" borderId="0" xfId="7" applyNumberFormat="1" applyFill="1"/>
    <xf numFmtId="0" fontId="1" fillId="20" borderId="0" xfId="7" applyFill="1"/>
    <xf numFmtId="164" fontId="1" fillId="20" borderId="0" xfId="7" applyNumberFormat="1" applyFill="1"/>
    <xf numFmtId="22" fontId="1" fillId="20" borderId="0" xfId="7" applyNumberFormat="1" applyFill="1"/>
    <xf numFmtId="2" fontId="1" fillId="20" borderId="0" xfId="7" applyNumberFormat="1" applyFill="1"/>
    <xf numFmtId="14" fontId="12" fillId="3" borderId="0" xfId="2" applyNumberFormat="1" applyFont="1"/>
    <xf numFmtId="0" fontId="12" fillId="3" borderId="0" xfId="2" applyFont="1"/>
    <xf numFmtId="164" fontId="12" fillId="3" borderId="0" xfId="2" applyNumberFormat="1" applyFont="1"/>
    <xf numFmtId="22" fontId="12" fillId="3" borderId="0" xfId="2" applyNumberFormat="1" applyFont="1"/>
    <xf numFmtId="2" fontId="12" fillId="3" borderId="0" xfId="2" applyNumberFormat="1" applyFont="1"/>
    <xf numFmtId="0" fontId="3" fillId="11" borderId="8" xfId="11"/>
    <xf numFmtId="0" fontId="3" fillId="15" borderId="9" xfId="15" applyFont="1"/>
    <xf numFmtId="0" fontId="2" fillId="4" borderId="0" xfId="10" applyFill="1"/>
    <xf numFmtId="0" fontId="1" fillId="5" borderId="2" xfId="4" applyBorder="1"/>
    <xf numFmtId="0" fontId="1" fillId="5" borderId="3" xfId="4" applyBorder="1"/>
    <xf numFmtId="2" fontId="1" fillId="5" borderId="3" xfId="4" applyNumberFormat="1" applyBorder="1"/>
    <xf numFmtId="0" fontId="1" fillId="4" borderId="0" xfId="3" applyBorder="1"/>
    <xf numFmtId="14" fontId="1" fillId="4" borderId="0" xfId="3" applyNumberFormat="1" applyBorder="1"/>
    <xf numFmtId="0" fontId="0" fillId="17" borderId="5" xfId="0" applyFill="1" applyBorder="1"/>
    <xf numFmtId="0" fontId="1" fillId="7" borderId="6" xfId="6" applyBorder="1"/>
    <xf numFmtId="0" fontId="0" fillId="0" borderId="5" xfId="0" applyBorder="1"/>
    <xf numFmtId="14" fontId="0" fillId="17" borderId="5" xfId="0" applyNumberFormat="1" applyFill="1" applyBorder="1"/>
    <xf numFmtId="14" fontId="0" fillId="0" borderId="5" xfId="0" applyNumberFormat="1" applyBorder="1"/>
    <xf numFmtId="14" fontId="0" fillId="17" borderId="4" xfId="0" applyNumberFormat="1" applyFill="1" applyBorder="1"/>
    <xf numFmtId="14" fontId="1" fillId="7" borderId="6" xfId="6" applyNumberFormat="1" applyBorder="1"/>
    <xf numFmtId="49" fontId="0" fillId="0" borderId="7" xfId="0" applyNumberFormat="1" applyBorder="1"/>
    <xf numFmtId="49" fontId="0" fillId="0" borderId="5" xfId="0" applyNumberFormat="1" applyBorder="1"/>
    <xf numFmtId="49" fontId="0" fillId="17" borderId="4" xfId="0" applyNumberFormat="1" applyFill="1" applyBorder="1"/>
    <xf numFmtId="49" fontId="1" fillId="7" borderId="6" xfId="6" applyNumberFormat="1" applyBorder="1"/>
    <xf numFmtId="0" fontId="0" fillId="0" borderId="7" xfId="0" applyBorder="1"/>
    <xf numFmtId="18" fontId="0" fillId="0" borderId="7" xfId="0" applyNumberFormat="1" applyBorder="1"/>
    <xf numFmtId="18" fontId="0" fillId="0" borderId="5" xfId="0" applyNumberFormat="1" applyBorder="1"/>
    <xf numFmtId="18" fontId="0" fillId="17" borderId="4" xfId="0" applyNumberFormat="1" applyFill="1" applyBorder="1"/>
    <xf numFmtId="18" fontId="1" fillId="7" borderId="6" xfId="6" applyNumberFormat="1" applyBorder="1"/>
    <xf numFmtId="0" fontId="0" fillId="17" borderId="7" xfId="0" applyFill="1" applyBorder="1"/>
    <xf numFmtId="2" fontId="0" fillId="0" borderId="7" xfId="0" applyNumberFormat="1" applyBorder="1"/>
    <xf numFmtId="2" fontId="0" fillId="17" borderId="7" xfId="0" applyNumberFormat="1" applyFill="1" applyBorder="1"/>
    <xf numFmtId="2" fontId="0" fillId="17" borderId="4" xfId="0" applyNumberFormat="1" applyFill="1" applyBorder="1"/>
    <xf numFmtId="2" fontId="1" fillId="7" borderId="6" xfId="6" applyNumberFormat="1" applyBorder="1"/>
    <xf numFmtId="1" fontId="0" fillId="17" borderId="7" xfId="0" applyNumberFormat="1" applyFill="1" applyBorder="1"/>
    <xf numFmtId="1" fontId="1" fillId="7" borderId="6" xfId="6" applyNumberFormat="1" applyBorder="1"/>
    <xf numFmtId="0" fontId="8" fillId="5" borderId="10" xfId="4" applyFont="1" applyBorder="1"/>
    <xf numFmtId="0" fontId="0" fillId="0" borderId="0" xfId="0" applyAlignment="1">
      <alignment horizontal="center"/>
    </xf>
  </cellXfs>
  <cellStyles count="17">
    <cellStyle name="%20 - Vurgu1" xfId="1" builtinId="30"/>
    <cellStyle name="%20 - Vurgu2" xfId="2" builtinId="34"/>
    <cellStyle name="%20 - Vurgu3" xfId="3" builtinId="38"/>
    <cellStyle name="%20 - Vurgu4" xfId="4" builtinId="42"/>
    <cellStyle name="%20 - Vurgu5" xfId="5" builtinId="46"/>
    <cellStyle name="%20 - Vurgu6" xfId="6" builtinId="50"/>
    <cellStyle name="%40 - Vurgu2" xfId="7" builtinId="35"/>
    <cellStyle name="%40 - Vurgu5" xfId="8" builtinId="47"/>
    <cellStyle name="%40 - Vurgu6" xfId="9" builtinId="51"/>
    <cellStyle name="Açıklama Metni" xfId="10" builtinId="53"/>
    <cellStyle name="Çıkış" xfId="11" builtinId="21"/>
    <cellStyle name="İyi" xfId="12" builtinId="26"/>
    <cellStyle name="Kötü" xfId="13" builtinId="27"/>
    <cellStyle name="Normal" xfId="0" builtinId="0"/>
    <cellStyle name="Normal 2" xfId="14" xr:uid="{6B97E8A5-0332-4397-9182-6A238314FE93}"/>
    <cellStyle name="Not" xfId="15" builtinId="10"/>
    <cellStyle name="Nötr" xfId="16" builtinId="28"/>
  </cellStyles>
  <dxfs count="13">
    <dxf>
      <numFmt numFmtId="2" formatCode="0.00"/>
    </dxf>
    <dxf>
      <numFmt numFmtId="2" formatCode="0.00"/>
    </dxf>
    <dxf>
      <numFmt numFmtId="19" formatCode="dd/mm/yyyy"/>
    </dxf>
    <dxf>
      <numFmt numFmtId="19" formatCode="dd/mm/yyyy"/>
    </dxf>
    <dxf>
      <numFmt numFmtId="2" formatCode="0.00"/>
    </dxf>
    <dxf>
      <numFmt numFmtId="1" formatCode="0"/>
    </dxf>
    <dxf>
      <numFmt numFmtId="2" formatCode="0.00"/>
    </dxf>
    <dxf>
      <numFmt numFmtId="1" formatCode="0"/>
    </dxf>
    <dxf>
      <numFmt numFmtId="1" formatCode="0"/>
    </dxf>
    <dxf>
      <numFmt numFmtId="1" formatCode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onnections" Target="connection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4608BCA-5695-4AFA-BC47-747D5539060B}" name="Tablo4" displayName="Tablo4" ref="A1:Q50" totalsRowShown="0" headerRowDxfId="12" headerRowBorderDxfId="11" tableBorderDxfId="10" headerRowCellStyle="%20 - Vurgu4">
  <tableColumns count="17">
    <tableColumn id="1" xr3:uid="{00000000-0010-0000-0100-000001000000}" name="islemtip"/>
    <tableColumn id="2" xr3:uid="{00000000-0010-0000-0100-000002000000}" name="IDstokfiyat"/>
    <tableColumn id="3" xr3:uid="{00000000-0010-0000-0100-000003000000}" name="stokkod" dataDxfId="9">
      <calculatedColumnFormula>stokbelgeler!Y102</calculatedColumnFormula>
    </tableColumn>
    <tableColumn id="4" xr3:uid="{00000000-0010-0000-0100-000004000000}" name="barkod1" dataDxfId="8">
      <calculatedColumnFormula>stokbelgeler!Z102</calculatedColumnFormula>
    </tableColumn>
    <tableColumn id="5" xr3:uid="{00000000-0010-0000-0100-000005000000}" name="stokadi" dataDxfId="7">
      <calculatedColumnFormula>stokbelgeler!AA102</calculatedColumnFormula>
    </tableColumn>
    <tableColumn id="6" xr3:uid="{00000000-0010-0000-0100-000006000000}" name="bfiyat" dataDxfId="6"/>
    <tableColumn id="7" xr3:uid="{00000000-0010-0000-0100-000007000000}" name="kdvoran18" dataDxfId="5">
      <calculatedColumnFormula>stokbelgeler!AB102</calculatedColumnFormula>
    </tableColumn>
    <tableColumn id="8" xr3:uid="{00000000-0010-0000-0100-000008000000}" name="stkbruttutar" dataDxfId="4"/>
    <tableColumn id="9" xr3:uid="{00000000-0010-0000-0100-000009000000}" name="dovizno"/>
    <tableColumn id="10" xr3:uid="{00000000-0010-0000-0100-00000A000000}" name="dvtutar"/>
    <tableColumn id="11" xr3:uid="{00000000-0010-0000-0100-00000B000000}" name="tutar"/>
    <tableColumn id="12" xr3:uid="{00000000-0010-0000-0100-00000C000000}" name="carikebirkod"/>
    <tableColumn id="13" xr3:uid="{00000000-0010-0000-0100-00000D000000}" name="hesapkodu_01"/>
    <tableColumn id="14" xr3:uid="{00000000-0010-0000-0100-00000E000000}" name="hesapadi_01"/>
    <tableColumn id="15" xr3:uid="{00000000-0010-0000-0100-00000F000000}" name="vadetarih"/>
    <tableColumn id="16" xr3:uid="{00000000-0010-0000-0100-000010000000}" name="kdvoran1"/>
    <tableColumn id="17" xr3:uid="{00000000-0010-0000-0100-000011000000}" name="kdvoran8"/>
  </tableColumns>
  <tableStyleInfo name="TableStyleLight2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C9CBFEB-6FE3-4B54-8410-20CA4EB3F73B}" name="Tablo5" displayName="Tablo5" ref="B1:L8" totalsRowShown="0" headerRowCellStyle="%20 - Vurgu4">
  <tableColumns count="11">
    <tableColumn id="1" xr3:uid="{00000000-0010-0000-0300-000001000000}" name="fistarih" dataDxfId="3"/>
    <tableColumn id="2" xr3:uid="{00000000-0010-0000-0300-000002000000}" name="fistip"/>
    <tableColumn id="3" xr3:uid="{00000000-0010-0000-0300-000003000000}" name="fisno"/>
    <tableColumn id="4" xr3:uid="{00000000-0010-0000-0300-000004000000}" name="fisaciklama"/>
    <tableColumn id="5" xr3:uid="{00000000-0010-0000-0300-000005000000}" name="hesapkodu_01"/>
    <tableColumn id="6" xr3:uid="{00000000-0010-0000-0300-000006000000}" name="hesapadi_01"/>
    <tableColumn id="7" xr3:uid="{00000000-0010-0000-0300-000007000000}" name="belgetarih" dataDxfId="2"/>
    <tableColumn id="9" xr3:uid="{00000000-0010-0000-0300-000009000000}" name="belgeno"/>
    <tableColumn id="10" xr3:uid="{00000000-0010-0000-0300-00000A000000}" name="aciklama"/>
    <tableColumn id="11" xr3:uid="{00000000-0010-0000-0300-00000B000000}" name="borctutar" dataDxfId="1"/>
    <tableColumn id="12" xr3:uid="{00000000-0010-0000-0300-00000C000000}" name="alactutar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E5338-3924-4C45-93CF-215F18DC67B5}">
  <dimension ref="A1:V46"/>
  <sheetViews>
    <sheetView topLeftCell="A16" workbookViewId="0">
      <selection activeCell="C52" sqref="C52"/>
    </sheetView>
  </sheetViews>
  <sheetFormatPr defaultColWidth="13.3046875" defaultRowHeight="14.6" x14ac:dyDescent="0.4"/>
  <cols>
    <col min="1" max="1" width="11.15234375" bestFit="1" customWidth="1"/>
    <col min="2" max="2" width="13" bestFit="1" customWidth="1"/>
    <col min="3" max="3" width="25.53515625" bestFit="1" customWidth="1"/>
    <col min="4" max="4" width="12.15234375" bestFit="1" customWidth="1"/>
    <col min="5" max="5" width="19.3046875" bestFit="1" customWidth="1"/>
    <col min="6" max="6" width="10.84375" bestFit="1" customWidth="1"/>
    <col min="7" max="7" width="43.69140625" bestFit="1" customWidth="1"/>
    <col min="8" max="8" width="25.69140625" bestFit="1" customWidth="1"/>
    <col min="9" max="9" width="12.84375" bestFit="1" customWidth="1"/>
    <col min="10" max="10" width="13.3046875" bestFit="1" customWidth="1"/>
    <col min="11" max="11" width="10.15234375" bestFit="1" customWidth="1"/>
    <col min="12" max="12" width="13.53515625" bestFit="1" customWidth="1"/>
    <col min="13" max="13" width="13.3046875" customWidth="1"/>
    <col min="14" max="14" width="14.3828125" bestFit="1" customWidth="1"/>
    <col min="15" max="15" width="13.53515625" bestFit="1" customWidth="1"/>
    <col min="16" max="16" width="23.69140625" bestFit="1" customWidth="1"/>
    <col min="17" max="17" width="18.69140625" bestFit="1" customWidth="1"/>
    <col min="18" max="18" width="23.69140625" bestFit="1" customWidth="1"/>
    <col min="19" max="19" width="8.53515625" bestFit="1" customWidth="1"/>
    <col min="20" max="21" width="14.53515625" bestFit="1" customWidth="1"/>
    <col min="22" max="22" width="14.84375" bestFit="1" customWidth="1"/>
  </cols>
  <sheetData>
    <row r="1" spans="1:22" x14ac:dyDescent="0.4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26" t="s">
        <v>8</v>
      </c>
      <c r="J1" s="26" t="s">
        <v>9</v>
      </c>
      <c r="K1" s="26" t="s">
        <v>10</v>
      </c>
      <c r="L1" s="26" t="s">
        <v>11</v>
      </c>
      <c r="M1" s="26" t="s">
        <v>12</v>
      </c>
      <c r="N1" s="26" t="s">
        <v>13</v>
      </c>
      <c r="O1" s="26" t="s">
        <v>14</v>
      </c>
      <c r="P1" s="26" t="s">
        <v>15</v>
      </c>
      <c r="Q1" s="26" t="s">
        <v>501</v>
      </c>
      <c r="R1" s="26" t="s">
        <v>16</v>
      </c>
      <c r="S1" s="26" t="s">
        <v>17</v>
      </c>
      <c r="T1" s="26" t="s">
        <v>582</v>
      </c>
      <c r="U1" s="26" t="s">
        <v>583</v>
      </c>
      <c r="V1" s="26" t="s">
        <v>584</v>
      </c>
    </row>
    <row r="2" spans="1:22" x14ac:dyDescent="0.4">
      <c r="A2" s="20">
        <v>120</v>
      </c>
      <c r="B2" s="20" t="s">
        <v>18</v>
      </c>
      <c r="C2" s="21" t="s">
        <v>502</v>
      </c>
      <c r="D2" s="20">
        <v>34262</v>
      </c>
      <c r="E2" s="20" t="s">
        <v>19</v>
      </c>
      <c r="F2" s="20">
        <v>9250016712</v>
      </c>
      <c r="G2" s="20" t="s">
        <v>21</v>
      </c>
      <c r="H2" s="20" t="s">
        <v>22</v>
      </c>
      <c r="I2" s="20"/>
      <c r="J2" s="20" t="s">
        <v>23</v>
      </c>
      <c r="K2" s="114" t="s">
        <v>24</v>
      </c>
      <c r="L2" s="20"/>
      <c r="M2" s="20"/>
      <c r="N2" s="20"/>
      <c r="O2" s="20"/>
      <c r="P2" s="20" t="str">
        <f>CONCATENATE("info@",Q2)</f>
        <v>info@orka.com.tr</v>
      </c>
      <c r="Q2" s="20" t="s">
        <v>459</v>
      </c>
      <c r="R2" s="20" t="str">
        <f>CONCATENATE("www.",Q2)</f>
        <v>www.orka.com.tr</v>
      </c>
      <c r="S2" s="20">
        <v>34854</v>
      </c>
      <c r="T2" s="20" t="s">
        <v>664</v>
      </c>
      <c r="U2" s="20" t="s">
        <v>640</v>
      </c>
      <c r="V2" s="115" t="s">
        <v>643</v>
      </c>
    </row>
    <row r="3" spans="1:22" x14ac:dyDescent="0.4">
      <c r="A3" s="20">
        <v>120</v>
      </c>
      <c r="B3" s="20" t="s">
        <v>25</v>
      </c>
      <c r="C3" s="21" t="s">
        <v>503</v>
      </c>
      <c r="D3" s="20">
        <v>34244</v>
      </c>
      <c r="E3" s="20" t="s">
        <v>26</v>
      </c>
      <c r="F3" s="20">
        <v>7190245889</v>
      </c>
      <c r="G3" s="20" t="s">
        <v>27</v>
      </c>
      <c r="H3" s="20" t="s">
        <v>28</v>
      </c>
      <c r="I3" s="20" t="s">
        <v>29</v>
      </c>
      <c r="J3" s="20" t="s">
        <v>30</v>
      </c>
      <c r="K3" s="20" t="s">
        <v>24</v>
      </c>
      <c r="L3" s="20" t="s">
        <v>31</v>
      </c>
      <c r="M3" s="20">
        <v>216</v>
      </c>
      <c r="N3" s="20">
        <v>216</v>
      </c>
      <c r="O3" s="20"/>
      <c r="P3" s="20" t="str">
        <f t="shared" ref="P3:P46" si="0">CONCATENATE("info@",Q3)</f>
        <v>info@vincsan.com</v>
      </c>
      <c r="Q3" s="20" t="s">
        <v>460</v>
      </c>
      <c r="R3" s="20" t="str">
        <f t="shared" ref="R3:R46" si="1">CONCATENATE("www.",Q3)</f>
        <v>www.vincsan.com</v>
      </c>
      <c r="S3" s="20">
        <v>0</v>
      </c>
      <c r="T3" s="20" t="s">
        <v>664</v>
      </c>
      <c r="U3" s="20" t="s">
        <v>640</v>
      </c>
      <c r="V3" s="115" t="s">
        <v>650</v>
      </c>
    </row>
    <row r="4" spans="1:22" x14ac:dyDescent="0.4">
      <c r="A4" s="20">
        <v>120</v>
      </c>
      <c r="B4" s="20" t="s">
        <v>32</v>
      </c>
      <c r="C4" s="21" t="s">
        <v>504</v>
      </c>
      <c r="D4" s="20">
        <v>34236</v>
      </c>
      <c r="E4" s="20" t="s">
        <v>33</v>
      </c>
      <c r="F4" s="20">
        <v>5700020518</v>
      </c>
      <c r="G4" s="20" t="s">
        <v>34</v>
      </c>
      <c r="H4" s="20" t="s">
        <v>35</v>
      </c>
      <c r="I4" s="20"/>
      <c r="J4" s="20" t="s">
        <v>33</v>
      </c>
      <c r="K4" s="20" t="s">
        <v>24</v>
      </c>
      <c r="L4" s="20" t="s">
        <v>36</v>
      </c>
      <c r="M4" s="20" t="s">
        <v>37</v>
      </c>
      <c r="N4" s="20" t="s">
        <v>38</v>
      </c>
      <c r="O4" s="20" t="s">
        <v>39</v>
      </c>
      <c r="P4" s="20" t="str">
        <f t="shared" si="0"/>
        <v>info@pakis.com.tr</v>
      </c>
      <c r="Q4" s="20" t="s">
        <v>461</v>
      </c>
      <c r="R4" s="20" t="str">
        <f t="shared" si="1"/>
        <v>www.pakis.com.tr</v>
      </c>
      <c r="S4" s="20">
        <v>0</v>
      </c>
      <c r="T4" s="20" t="s">
        <v>664</v>
      </c>
      <c r="U4" s="20" t="s">
        <v>640</v>
      </c>
      <c r="V4" s="115" t="s">
        <v>651</v>
      </c>
    </row>
    <row r="5" spans="1:22" x14ac:dyDescent="0.4">
      <c r="A5" s="20">
        <v>120</v>
      </c>
      <c r="B5" s="20" t="s">
        <v>40</v>
      </c>
      <c r="C5" s="21" t="s">
        <v>505</v>
      </c>
      <c r="D5" s="20">
        <v>34244</v>
      </c>
      <c r="E5" s="20" t="s">
        <v>26</v>
      </c>
      <c r="F5" s="20">
        <v>6490058255</v>
      </c>
      <c r="G5" s="20" t="s">
        <v>41</v>
      </c>
      <c r="H5" s="20" t="s">
        <v>42</v>
      </c>
      <c r="I5" s="20"/>
      <c r="J5" s="20" t="s">
        <v>23</v>
      </c>
      <c r="K5" s="20" t="s">
        <v>24</v>
      </c>
      <c r="L5" s="20" t="s">
        <v>43</v>
      </c>
      <c r="M5" s="20" t="s">
        <v>44</v>
      </c>
      <c r="N5" s="20" t="s">
        <v>45</v>
      </c>
      <c r="O5" s="20" t="s">
        <v>46</v>
      </c>
      <c r="P5" s="20" t="str">
        <f t="shared" si="0"/>
        <v>info@ttnet.net.tr</v>
      </c>
      <c r="Q5" s="20" t="s">
        <v>462</v>
      </c>
      <c r="R5" s="20" t="str">
        <f t="shared" si="1"/>
        <v>www.ttnet.net.tr</v>
      </c>
      <c r="S5" s="20">
        <v>0</v>
      </c>
      <c r="T5" s="20" t="s">
        <v>664</v>
      </c>
      <c r="U5" s="20" t="s">
        <v>640</v>
      </c>
      <c r="V5" s="115" t="s">
        <v>652</v>
      </c>
    </row>
    <row r="6" spans="1:22" x14ac:dyDescent="0.4">
      <c r="A6" s="20">
        <v>120</v>
      </c>
      <c r="B6" s="20" t="s">
        <v>47</v>
      </c>
      <c r="C6" s="21" t="s">
        <v>506</v>
      </c>
      <c r="D6" s="20">
        <v>34272</v>
      </c>
      <c r="E6" s="20" t="s">
        <v>48</v>
      </c>
      <c r="F6" s="20">
        <v>5350031448</v>
      </c>
      <c r="G6" s="20" t="s">
        <v>49</v>
      </c>
      <c r="H6" s="20"/>
      <c r="I6" s="20" t="s">
        <v>50</v>
      </c>
      <c r="J6" s="20" t="s">
        <v>48</v>
      </c>
      <c r="K6" s="20" t="s">
        <v>24</v>
      </c>
      <c r="L6" s="20" t="s">
        <v>51</v>
      </c>
      <c r="M6" s="20">
        <v>216</v>
      </c>
      <c r="N6" s="20" t="s">
        <v>52</v>
      </c>
      <c r="O6" s="20"/>
      <c r="P6" s="20" t="str">
        <f t="shared" si="0"/>
        <v>info@oza.com.tr</v>
      </c>
      <c r="Q6" s="20" t="s">
        <v>463</v>
      </c>
      <c r="R6" s="20" t="str">
        <f t="shared" si="1"/>
        <v>www.oza.com.tr</v>
      </c>
      <c r="S6" s="20">
        <v>34718</v>
      </c>
      <c r="T6" s="20" t="s">
        <v>664</v>
      </c>
      <c r="U6" s="20" t="s">
        <v>640</v>
      </c>
      <c r="V6" s="115" t="s">
        <v>634</v>
      </c>
    </row>
    <row r="7" spans="1:22" x14ac:dyDescent="0.4">
      <c r="A7" s="20">
        <v>120</v>
      </c>
      <c r="B7" s="20" t="s">
        <v>57</v>
      </c>
      <c r="C7" s="21" t="s">
        <v>507</v>
      </c>
      <c r="D7" s="20">
        <v>34242</v>
      </c>
      <c r="E7" s="20" t="s">
        <v>58</v>
      </c>
      <c r="F7" s="20">
        <v>4730008485</v>
      </c>
      <c r="G7" s="20" t="s">
        <v>59</v>
      </c>
      <c r="H7" s="20"/>
      <c r="I7" s="20"/>
      <c r="J7" s="20" t="s">
        <v>232</v>
      </c>
      <c r="K7" s="20" t="s">
        <v>24</v>
      </c>
      <c r="L7" s="20" t="s">
        <v>60</v>
      </c>
      <c r="M7" s="20">
        <v>21655</v>
      </c>
      <c r="N7" s="20" t="s">
        <v>61</v>
      </c>
      <c r="O7" s="20" t="s">
        <v>62</v>
      </c>
      <c r="P7" s="20" t="str">
        <f t="shared" si="0"/>
        <v>info@kayakardesler.com.tr</v>
      </c>
      <c r="Q7" s="20" t="s">
        <v>464</v>
      </c>
      <c r="R7" s="20" t="str">
        <f t="shared" si="1"/>
        <v>www.kayakardesler.com.tr</v>
      </c>
      <c r="S7" s="20">
        <v>34755</v>
      </c>
      <c r="T7" s="20" t="s">
        <v>665</v>
      </c>
      <c r="U7" s="20" t="s">
        <v>640</v>
      </c>
      <c r="V7" s="115" t="s">
        <v>632</v>
      </c>
    </row>
    <row r="8" spans="1:22" x14ac:dyDescent="0.4">
      <c r="A8" s="20">
        <v>120</v>
      </c>
      <c r="B8" s="20" t="s">
        <v>63</v>
      </c>
      <c r="C8" s="21" t="s">
        <v>508</v>
      </c>
      <c r="D8" s="20">
        <v>34248</v>
      </c>
      <c r="E8" s="20" t="s">
        <v>64</v>
      </c>
      <c r="F8" s="20">
        <v>9400001596</v>
      </c>
      <c r="G8" s="20" t="s">
        <v>65</v>
      </c>
      <c r="H8" s="20"/>
      <c r="I8" s="20" t="s">
        <v>66</v>
      </c>
      <c r="J8" s="20" t="s">
        <v>67</v>
      </c>
      <c r="K8" s="20" t="s">
        <v>24</v>
      </c>
      <c r="L8" s="20" t="s">
        <v>68</v>
      </c>
      <c r="M8" s="20">
        <v>222</v>
      </c>
      <c r="N8" s="20"/>
      <c r="O8" s="20" t="s">
        <v>69</v>
      </c>
      <c r="P8" s="20" t="str">
        <f t="shared" si="0"/>
        <v>info@ilksan.com</v>
      </c>
      <c r="Q8" s="20" t="s">
        <v>465</v>
      </c>
      <c r="R8" s="20" t="str">
        <f t="shared" si="1"/>
        <v>www.ilksan.com</v>
      </c>
      <c r="S8" s="20">
        <v>34400</v>
      </c>
      <c r="T8" s="20" t="s">
        <v>665</v>
      </c>
      <c r="U8" s="20" t="s">
        <v>640</v>
      </c>
      <c r="V8" s="115" t="s">
        <v>653</v>
      </c>
    </row>
    <row r="9" spans="1:22" x14ac:dyDescent="0.4">
      <c r="A9" s="20">
        <v>120</v>
      </c>
      <c r="B9" s="20" t="s">
        <v>70</v>
      </c>
      <c r="C9" s="21" t="s">
        <v>509</v>
      </c>
      <c r="D9" s="20">
        <v>34244</v>
      </c>
      <c r="E9" s="20" t="s">
        <v>26</v>
      </c>
      <c r="F9" s="20">
        <v>6570026031</v>
      </c>
      <c r="G9" s="20" t="s">
        <v>71</v>
      </c>
      <c r="H9" s="20" t="s">
        <v>72</v>
      </c>
      <c r="I9" s="20" t="s">
        <v>73</v>
      </c>
      <c r="J9" s="20" t="s">
        <v>74</v>
      </c>
      <c r="K9" s="20" t="s">
        <v>24</v>
      </c>
      <c r="L9" s="20" t="s">
        <v>75</v>
      </c>
      <c r="M9" s="20" t="s">
        <v>76</v>
      </c>
      <c r="N9" s="20">
        <v>216</v>
      </c>
      <c r="O9" s="20"/>
      <c r="P9" s="20" t="str">
        <f t="shared" si="0"/>
        <v>info@yasarlarcelik.com.tr</v>
      </c>
      <c r="Q9" s="20" t="s">
        <v>466</v>
      </c>
      <c r="R9" s="20" t="str">
        <f t="shared" si="1"/>
        <v>www.yasarlarcelik.com.tr</v>
      </c>
      <c r="S9" s="20">
        <v>0</v>
      </c>
      <c r="T9" s="20" t="s">
        <v>665</v>
      </c>
      <c r="U9" s="20" t="s">
        <v>640</v>
      </c>
      <c r="V9" s="115" t="s">
        <v>644</v>
      </c>
    </row>
    <row r="10" spans="1:22" x14ac:dyDescent="0.4">
      <c r="A10" s="20">
        <v>120</v>
      </c>
      <c r="B10" s="20" t="s">
        <v>77</v>
      </c>
      <c r="C10" s="21" t="s">
        <v>510</v>
      </c>
      <c r="D10" s="20">
        <v>34293</v>
      </c>
      <c r="E10" s="20" t="s">
        <v>78</v>
      </c>
      <c r="F10" s="20">
        <v>1980034937</v>
      </c>
      <c r="G10" s="20" t="s">
        <v>79</v>
      </c>
      <c r="H10" s="20" t="s">
        <v>80</v>
      </c>
      <c r="I10" s="20"/>
      <c r="J10" s="20"/>
      <c r="K10" s="20" t="s">
        <v>24</v>
      </c>
      <c r="L10" s="20" t="s">
        <v>81</v>
      </c>
      <c r="M10" s="20" t="s">
        <v>82</v>
      </c>
      <c r="N10" s="20">
        <v>212</v>
      </c>
      <c r="O10" s="20"/>
      <c r="P10" s="20" t="str">
        <f t="shared" si="0"/>
        <v>info@onder.com.tr</v>
      </c>
      <c r="Q10" s="20" t="s">
        <v>494</v>
      </c>
      <c r="R10" s="20" t="str">
        <f t="shared" si="1"/>
        <v>www.onder.com.tr</v>
      </c>
      <c r="S10" s="20">
        <v>34</v>
      </c>
      <c r="T10" s="20" t="s">
        <v>665</v>
      </c>
      <c r="U10" s="20" t="s">
        <v>640</v>
      </c>
      <c r="V10" s="115" t="s">
        <v>654</v>
      </c>
    </row>
    <row r="11" spans="1:22" x14ac:dyDescent="0.4">
      <c r="A11" s="20">
        <v>120</v>
      </c>
      <c r="B11" s="20" t="s">
        <v>85</v>
      </c>
      <c r="C11" s="21" t="s">
        <v>511</v>
      </c>
      <c r="D11" s="20">
        <v>34245</v>
      </c>
      <c r="E11" s="20" t="s">
        <v>86</v>
      </c>
      <c r="F11" s="20">
        <v>9000051051</v>
      </c>
      <c r="G11" s="20" t="s">
        <v>87</v>
      </c>
      <c r="H11" s="20" t="s">
        <v>88</v>
      </c>
      <c r="I11" s="20"/>
      <c r="J11" s="20" t="s">
        <v>89</v>
      </c>
      <c r="K11" s="20" t="s">
        <v>24</v>
      </c>
      <c r="L11" s="20" t="s">
        <v>90</v>
      </c>
      <c r="M11" s="20" t="s">
        <v>91</v>
      </c>
      <c r="N11" s="20" t="s">
        <v>92</v>
      </c>
      <c r="O11" s="20"/>
      <c r="P11" s="20" t="str">
        <f t="shared" si="0"/>
        <v>info@canayboya.com</v>
      </c>
      <c r="Q11" s="20" t="s">
        <v>467</v>
      </c>
      <c r="R11" s="20" t="str">
        <f t="shared" si="1"/>
        <v>www.canayboya.com</v>
      </c>
      <c r="S11" s="20">
        <v>0</v>
      </c>
      <c r="T11" s="20" t="s">
        <v>665</v>
      </c>
      <c r="U11" s="20" t="s">
        <v>640</v>
      </c>
      <c r="V11" s="115" t="s">
        <v>655</v>
      </c>
    </row>
    <row r="12" spans="1:22" x14ac:dyDescent="0.4">
      <c r="A12" s="20">
        <v>120</v>
      </c>
      <c r="B12" s="20" t="s">
        <v>93</v>
      </c>
      <c r="C12" s="21" t="s">
        <v>512</v>
      </c>
      <c r="D12" s="20">
        <v>34297</v>
      </c>
      <c r="E12" s="20" t="s">
        <v>94</v>
      </c>
      <c r="F12" s="20">
        <v>3910023948</v>
      </c>
      <c r="G12" s="20" t="s">
        <v>95</v>
      </c>
      <c r="H12" s="20" t="s">
        <v>96</v>
      </c>
      <c r="I12" s="20"/>
      <c r="J12" s="20" t="s">
        <v>97</v>
      </c>
      <c r="K12" s="20" t="s">
        <v>24</v>
      </c>
      <c r="L12" s="20" t="s">
        <v>98</v>
      </c>
      <c r="M12" s="20">
        <v>212</v>
      </c>
      <c r="N12" s="20">
        <v>212</v>
      </c>
      <c r="O12" s="20"/>
      <c r="P12" s="20" t="str">
        <f t="shared" si="0"/>
        <v>info@uzaykimya.com.tr</v>
      </c>
      <c r="Q12" s="20" t="s">
        <v>468</v>
      </c>
      <c r="R12" s="20" t="str">
        <f t="shared" si="1"/>
        <v>www.uzaykimya.com.tr</v>
      </c>
      <c r="S12" s="20">
        <v>34500</v>
      </c>
      <c r="T12" s="20" t="s">
        <v>665</v>
      </c>
      <c r="U12" s="20" t="s">
        <v>640</v>
      </c>
      <c r="V12" s="115" t="s">
        <v>634</v>
      </c>
    </row>
    <row r="13" spans="1:22" x14ac:dyDescent="0.4">
      <c r="A13" s="20">
        <v>120</v>
      </c>
      <c r="B13" s="20" t="s">
        <v>99</v>
      </c>
      <c r="C13" s="21" t="s">
        <v>513</v>
      </c>
      <c r="D13" s="20">
        <v>34272</v>
      </c>
      <c r="E13" s="20" t="s">
        <v>48</v>
      </c>
      <c r="F13" s="20">
        <v>7600508507</v>
      </c>
      <c r="G13" s="20" t="s">
        <v>100</v>
      </c>
      <c r="H13" s="20" t="s">
        <v>101</v>
      </c>
      <c r="I13" s="20"/>
      <c r="J13" s="20" t="s">
        <v>102</v>
      </c>
      <c r="K13" s="20" t="s">
        <v>24</v>
      </c>
      <c r="L13" s="20" t="s">
        <v>103</v>
      </c>
      <c r="M13" s="20">
        <v>216</v>
      </c>
      <c r="N13" s="20" t="s">
        <v>104</v>
      </c>
      <c r="O13" s="20" t="s">
        <v>62</v>
      </c>
      <c r="P13" s="20" t="str">
        <f t="shared" si="0"/>
        <v>info@gencallar.com.tr</v>
      </c>
      <c r="Q13" s="20" t="s">
        <v>469</v>
      </c>
      <c r="R13" s="20" t="str">
        <f t="shared" si="1"/>
        <v>www.gencallar.com.tr</v>
      </c>
      <c r="S13" s="20">
        <v>0</v>
      </c>
      <c r="T13" s="20" t="s">
        <v>665</v>
      </c>
      <c r="U13" s="20" t="s">
        <v>640</v>
      </c>
      <c r="V13" s="115" t="s">
        <v>649</v>
      </c>
    </row>
    <row r="14" spans="1:22" x14ac:dyDescent="0.4">
      <c r="A14" s="20">
        <v>120</v>
      </c>
      <c r="B14" s="20" t="s">
        <v>105</v>
      </c>
      <c r="C14" s="21" t="s">
        <v>514</v>
      </c>
      <c r="D14" s="20">
        <v>34288</v>
      </c>
      <c r="E14" s="20" t="s">
        <v>83</v>
      </c>
      <c r="F14" s="20">
        <v>2930059841</v>
      </c>
      <c r="G14" s="20" t="s">
        <v>106</v>
      </c>
      <c r="H14" s="20" t="s">
        <v>107</v>
      </c>
      <c r="I14" s="20" t="s">
        <v>108</v>
      </c>
      <c r="J14" s="20" t="s">
        <v>89</v>
      </c>
      <c r="K14" s="20" t="s">
        <v>24</v>
      </c>
      <c r="L14" s="20" t="s">
        <v>109</v>
      </c>
      <c r="M14" s="20" t="s">
        <v>110</v>
      </c>
      <c r="N14" s="20" t="s">
        <v>111</v>
      </c>
      <c r="O14" s="20"/>
      <c r="P14" s="20" t="str">
        <f t="shared" si="0"/>
        <v>info@selenkozmetik.com</v>
      </c>
      <c r="Q14" s="20" t="s">
        <v>470</v>
      </c>
      <c r="R14" s="20" t="str">
        <f t="shared" si="1"/>
        <v>www.selenkozmetik.com</v>
      </c>
      <c r="S14" s="20">
        <v>34387</v>
      </c>
      <c r="T14" s="20" t="s">
        <v>665</v>
      </c>
      <c r="U14" s="20" t="s">
        <v>640</v>
      </c>
      <c r="V14" s="115" t="s">
        <v>656</v>
      </c>
    </row>
    <row r="15" spans="1:22" x14ac:dyDescent="0.4">
      <c r="A15" s="20">
        <v>120</v>
      </c>
      <c r="B15" s="20" t="s">
        <v>112</v>
      </c>
      <c r="C15" s="21" t="s">
        <v>515</v>
      </c>
      <c r="D15" s="20">
        <v>34281</v>
      </c>
      <c r="E15" s="20" t="s">
        <v>113</v>
      </c>
      <c r="F15" s="20">
        <v>6320012483</v>
      </c>
      <c r="G15" s="20" t="s">
        <v>114</v>
      </c>
      <c r="H15" s="20"/>
      <c r="I15" s="20" t="s">
        <v>115</v>
      </c>
      <c r="J15" s="20" t="s">
        <v>116</v>
      </c>
      <c r="K15" s="20" t="s">
        <v>56</v>
      </c>
      <c r="L15" s="20" t="s">
        <v>117</v>
      </c>
      <c r="M15" s="20" t="s">
        <v>118</v>
      </c>
      <c r="N15" s="20" t="s">
        <v>119</v>
      </c>
      <c r="O15" s="20"/>
      <c r="P15" s="20" t="str">
        <f t="shared" si="0"/>
        <v>info@acarmekanik.com.tr</v>
      </c>
      <c r="Q15" s="20" t="s">
        <v>471</v>
      </c>
      <c r="R15" s="20" t="str">
        <f t="shared" si="1"/>
        <v>www.acarmekanik.com.tr</v>
      </c>
      <c r="S15" s="20">
        <v>34810</v>
      </c>
      <c r="T15" s="20" t="s">
        <v>665</v>
      </c>
      <c r="U15" s="20" t="s">
        <v>640</v>
      </c>
      <c r="V15" s="115" t="s">
        <v>657</v>
      </c>
    </row>
    <row r="16" spans="1:22" x14ac:dyDescent="0.4">
      <c r="A16" s="20">
        <v>120</v>
      </c>
      <c r="B16" s="20" t="s">
        <v>120</v>
      </c>
      <c r="C16" s="21" t="s">
        <v>516</v>
      </c>
      <c r="D16" s="20">
        <v>34244</v>
      </c>
      <c r="E16" s="20" t="s">
        <v>26</v>
      </c>
      <c r="F16" s="20">
        <v>8850425022</v>
      </c>
      <c r="G16" s="20" t="s">
        <v>121</v>
      </c>
      <c r="H16" s="20"/>
      <c r="I16" s="20" t="s">
        <v>122</v>
      </c>
      <c r="J16" s="20" t="s">
        <v>123</v>
      </c>
      <c r="K16" s="20" t="s">
        <v>24</v>
      </c>
      <c r="L16" s="20" t="s">
        <v>124</v>
      </c>
      <c r="M16" s="20">
        <v>216</v>
      </c>
      <c r="N16" s="20" t="s">
        <v>125</v>
      </c>
      <c r="O16" s="20" t="s">
        <v>126</v>
      </c>
      <c r="P16" s="20" t="str">
        <f t="shared" si="0"/>
        <v>info@hotmail.com</v>
      </c>
      <c r="Q16" s="20" t="s">
        <v>472</v>
      </c>
      <c r="R16" s="20" t="str">
        <f t="shared" si="1"/>
        <v>www.hotmail.com</v>
      </c>
      <c r="S16" s="20">
        <v>34755</v>
      </c>
      <c r="T16" s="20" t="s">
        <v>665</v>
      </c>
      <c r="U16" s="20" t="s">
        <v>640</v>
      </c>
      <c r="V16" s="115" t="s">
        <v>634</v>
      </c>
    </row>
    <row r="17" spans="1:22" x14ac:dyDescent="0.4">
      <c r="A17" s="20">
        <v>120</v>
      </c>
      <c r="B17" s="20" t="s">
        <v>128</v>
      </c>
      <c r="C17" s="21" t="s">
        <v>517</v>
      </c>
      <c r="D17" s="20">
        <v>34231</v>
      </c>
      <c r="E17" s="20" t="s">
        <v>129</v>
      </c>
      <c r="F17" s="20">
        <v>9000049474</v>
      </c>
      <c r="G17" s="20" t="s">
        <v>130</v>
      </c>
      <c r="H17" s="20"/>
      <c r="I17" s="20"/>
      <c r="J17" s="20" t="s">
        <v>131</v>
      </c>
      <c r="K17" s="20" t="s">
        <v>24</v>
      </c>
      <c r="L17" s="20" t="s">
        <v>132</v>
      </c>
      <c r="M17" s="20" t="s">
        <v>133</v>
      </c>
      <c r="N17" s="20" t="s">
        <v>134</v>
      </c>
      <c r="O17" s="20" t="s">
        <v>135</v>
      </c>
      <c r="P17" s="20" t="str">
        <f t="shared" si="0"/>
        <v>info@gmail.com</v>
      </c>
      <c r="Q17" s="20" t="s">
        <v>473</v>
      </c>
      <c r="R17" s="20" t="str">
        <f t="shared" si="1"/>
        <v>www.gmail.com</v>
      </c>
      <c r="S17" s="20">
        <v>34160</v>
      </c>
      <c r="T17" s="20" t="s">
        <v>665</v>
      </c>
      <c r="U17" s="20" t="s">
        <v>641</v>
      </c>
      <c r="V17" s="115" t="s">
        <v>632</v>
      </c>
    </row>
    <row r="18" spans="1:22" x14ac:dyDescent="0.4">
      <c r="A18" s="20">
        <v>120</v>
      </c>
      <c r="B18" s="20" t="s">
        <v>136</v>
      </c>
      <c r="C18" s="21" t="s">
        <v>518</v>
      </c>
      <c r="D18" s="20">
        <v>48260</v>
      </c>
      <c r="E18" s="20" t="s">
        <v>137</v>
      </c>
      <c r="F18" s="20">
        <v>6340003614</v>
      </c>
      <c r="G18" s="20" t="s">
        <v>138</v>
      </c>
      <c r="H18" s="20" t="s">
        <v>139</v>
      </c>
      <c r="I18" s="20"/>
      <c r="J18" s="20" t="s">
        <v>20</v>
      </c>
      <c r="K18" s="20" t="s">
        <v>137</v>
      </c>
      <c r="L18" s="20" t="s">
        <v>140</v>
      </c>
      <c r="M18" s="20">
        <v>25213</v>
      </c>
      <c r="N18" s="20" t="s">
        <v>141</v>
      </c>
      <c r="O18" s="20" t="s">
        <v>62</v>
      </c>
      <c r="P18" s="20" t="str">
        <f t="shared" si="0"/>
        <v>info@superonline.com</v>
      </c>
      <c r="Q18" s="20" t="s">
        <v>474</v>
      </c>
      <c r="R18" s="20" t="str">
        <f t="shared" si="1"/>
        <v>www.superonline.com</v>
      </c>
      <c r="S18" s="20">
        <v>0</v>
      </c>
      <c r="T18" s="20" t="s">
        <v>665</v>
      </c>
      <c r="U18" s="20" t="s">
        <v>641</v>
      </c>
      <c r="V18" s="115" t="s">
        <v>638</v>
      </c>
    </row>
    <row r="19" spans="1:22" x14ac:dyDescent="0.4">
      <c r="A19" s="20">
        <v>120</v>
      </c>
      <c r="B19" s="20" t="s">
        <v>142</v>
      </c>
      <c r="C19" s="21" t="s">
        <v>519</v>
      </c>
      <c r="D19" s="20">
        <v>34296</v>
      </c>
      <c r="E19" s="20" t="s">
        <v>143</v>
      </c>
      <c r="F19" s="20">
        <v>4590031101</v>
      </c>
      <c r="G19" s="20" t="s">
        <v>144</v>
      </c>
      <c r="H19" s="20" t="s">
        <v>145</v>
      </c>
      <c r="I19" s="20" t="s">
        <v>97</v>
      </c>
      <c r="J19" s="20" t="s">
        <v>146</v>
      </c>
      <c r="K19" s="20" t="s">
        <v>24</v>
      </c>
      <c r="L19" s="20" t="s">
        <v>147</v>
      </c>
      <c r="M19" s="20" t="s">
        <v>148</v>
      </c>
      <c r="N19" s="20" t="s">
        <v>149</v>
      </c>
      <c r="O19" s="20" t="s">
        <v>150</v>
      </c>
      <c r="P19" s="20" t="str">
        <f t="shared" si="0"/>
        <v>info@odakpcb.com</v>
      </c>
      <c r="Q19" s="20" t="s">
        <v>475</v>
      </c>
      <c r="R19" s="20" t="str">
        <f t="shared" si="1"/>
        <v>www.odakpcb.com</v>
      </c>
      <c r="S19" s="20">
        <v>34000</v>
      </c>
      <c r="T19" s="20" t="s">
        <v>665</v>
      </c>
      <c r="U19" s="20" t="s">
        <v>641</v>
      </c>
      <c r="V19" s="115" t="s">
        <v>633</v>
      </c>
    </row>
    <row r="20" spans="1:22" x14ac:dyDescent="0.4">
      <c r="A20" s="20">
        <v>120</v>
      </c>
      <c r="B20" s="20" t="s">
        <v>151</v>
      </c>
      <c r="C20" s="21" t="s">
        <v>520</v>
      </c>
      <c r="D20" s="20">
        <v>34244</v>
      </c>
      <c r="E20" s="20" t="s">
        <v>26</v>
      </c>
      <c r="F20" s="20">
        <v>4140056390</v>
      </c>
      <c r="G20" s="20" t="s">
        <v>152</v>
      </c>
      <c r="H20" s="20"/>
      <c r="I20" s="20"/>
      <c r="J20" s="20" t="s">
        <v>153</v>
      </c>
      <c r="K20" s="20" t="s">
        <v>24</v>
      </c>
      <c r="L20" s="20" t="s">
        <v>154</v>
      </c>
      <c r="M20" s="20">
        <v>216</v>
      </c>
      <c r="N20" s="20" t="s">
        <v>155</v>
      </c>
      <c r="O20" s="20" t="s">
        <v>156</v>
      </c>
      <c r="P20" s="20" t="str">
        <f t="shared" si="0"/>
        <v>info@hotmail.com</v>
      </c>
      <c r="Q20" s="20" t="s">
        <v>472</v>
      </c>
      <c r="R20" s="20" t="str">
        <f t="shared" si="1"/>
        <v>www.hotmail.com</v>
      </c>
      <c r="S20" s="20">
        <v>34775</v>
      </c>
      <c r="T20" s="20" t="s">
        <v>664</v>
      </c>
      <c r="U20" s="20" t="s">
        <v>641</v>
      </c>
      <c r="V20" s="115" t="s">
        <v>643</v>
      </c>
    </row>
    <row r="21" spans="1:22" x14ac:dyDescent="0.4">
      <c r="A21" s="20">
        <v>120</v>
      </c>
      <c r="B21" s="20" t="s">
        <v>157</v>
      </c>
      <c r="C21" s="21" t="s">
        <v>521</v>
      </c>
      <c r="D21" s="20">
        <v>34262</v>
      </c>
      <c r="E21" s="20" t="s">
        <v>19</v>
      </c>
      <c r="F21" s="20">
        <v>70015343</v>
      </c>
      <c r="G21" s="20" t="s">
        <v>158</v>
      </c>
      <c r="H21" s="20"/>
      <c r="I21" s="20"/>
      <c r="J21" s="20" t="s">
        <v>84</v>
      </c>
      <c r="K21" s="20" t="s">
        <v>24</v>
      </c>
      <c r="L21" s="20" t="s">
        <v>159</v>
      </c>
      <c r="M21" s="20" t="s">
        <v>160</v>
      </c>
      <c r="N21" s="20" t="s">
        <v>161</v>
      </c>
      <c r="O21" s="20" t="s">
        <v>162</v>
      </c>
      <c r="P21" s="20" t="str">
        <f t="shared" si="0"/>
        <v>info@gulpano.com</v>
      </c>
      <c r="Q21" s="20" t="s">
        <v>476</v>
      </c>
      <c r="R21" s="20" t="str">
        <f t="shared" si="1"/>
        <v>www.gulpano.com</v>
      </c>
      <c r="S21" s="20">
        <v>34888</v>
      </c>
      <c r="T21" s="20" t="s">
        <v>664</v>
      </c>
      <c r="U21" s="20" t="s">
        <v>641</v>
      </c>
      <c r="V21" s="115" t="s">
        <v>637</v>
      </c>
    </row>
    <row r="22" spans="1:22" x14ac:dyDescent="0.4">
      <c r="A22" s="20">
        <v>120</v>
      </c>
      <c r="B22" s="20" t="s">
        <v>163</v>
      </c>
      <c r="C22" s="21" t="s">
        <v>522</v>
      </c>
      <c r="D22" s="20">
        <v>13261</v>
      </c>
      <c r="E22" s="20" t="s">
        <v>164</v>
      </c>
      <c r="F22" s="20">
        <v>4780116070</v>
      </c>
      <c r="G22" s="20" t="s">
        <v>165</v>
      </c>
      <c r="H22" s="20"/>
      <c r="I22" s="20"/>
      <c r="J22" s="20" t="s">
        <v>164</v>
      </c>
      <c r="K22" s="20" t="s">
        <v>166</v>
      </c>
      <c r="L22" s="20" t="s">
        <v>167</v>
      </c>
      <c r="M22" s="20" t="s">
        <v>168</v>
      </c>
      <c r="N22" s="20">
        <v>434</v>
      </c>
      <c r="O22" s="20"/>
      <c r="P22" s="20" t="str">
        <f t="shared" si="0"/>
        <v>info@hotmail.com</v>
      </c>
      <c r="Q22" s="20" t="s">
        <v>472</v>
      </c>
      <c r="R22" s="20" t="str">
        <f t="shared" si="1"/>
        <v>www.hotmail.com</v>
      </c>
      <c r="S22" s="20">
        <v>0</v>
      </c>
      <c r="T22" s="20" t="s">
        <v>664</v>
      </c>
      <c r="U22" s="20" t="s">
        <v>641</v>
      </c>
      <c r="V22" s="115" t="s">
        <v>645</v>
      </c>
    </row>
    <row r="23" spans="1:22" x14ac:dyDescent="0.4">
      <c r="A23" s="20">
        <v>120</v>
      </c>
      <c r="B23" s="20" t="s">
        <v>169</v>
      </c>
      <c r="C23" s="21" t="s">
        <v>523</v>
      </c>
      <c r="D23" s="20">
        <v>2260</v>
      </c>
      <c r="E23" s="20" t="s">
        <v>170</v>
      </c>
      <c r="F23" s="20">
        <v>8040001172</v>
      </c>
      <c r="G23" s="20" t="s">
        <v>171</v>
      </c>
      <c r="H23" s="20"/>
      <c r="I23" s="20"/>
      <c r="J23" s="20" t="s">
        <v>172</v>
      </c>
      <c r="K23" s="20" t="s">
        <v>170</v>
      </c>
      <c r="L23" s="20" t="s">
        <v>173</v>
      </c>
      <c r="M23" s="20" t="s">
        <v>174</v>
      </c>
      <c r="N23" s="20" t="s">
        <v>175</v>
      </c>
      <c r="O23" s="20"/>
      <c r="P23" s="20" t="str">
        <f t="shared" si="0"/>
        <v>info@internettekstil.com.tr</v>
      </c>
      <c r="Q23" s="20" t="s">
        <v>477</v>
      </c>
      <c r="R23" s="20" t="str">
        <f t="shared" si="1"/>
        <v>www.internettekstil.com.tr</v>
      </c>
      <c r="S23" s="20">
        <v>2000</v>
      </c>
      <c r="T23" s="20" t="s">
        <v>664</v>
      </c>
      <c r="U23" s="20" t="s">
        <v>641</v>
      </c>
      <c r="V23" s="115" t="s">
        <v>658</v>
      </c>
    </row>
    <row r="24" spans="1:22" x14ac:dyDescent="0.4">
      <c r="A24" s="20">
        <v>120</v>
      </c>
      <c r="B24" s="20" t="s">
        <v>176</v>
      </c>
      <c r="C24" s="21" t="s">
        <v>524</v>
      </c>
      <c r="D24" s="20">
        <v>34279</v>
      </c>
      <c r="E24" s="20" t="s">
        <v>55</v>
      </c>
      <c r="F24" s="20">
        <v>7520001705</v>
      </c>
      <c r="G24" s="20" t="s">
        <v>177</v>
      </c>
      <c r="H24" s="20"/>
      <c r="I24" s="20"/>
      <c r="J24" s="20" t="s">
        <v>55</v>
      </c>
      <c r="K24" s="20" t="s">
        <v>24</v>
      </c>
      <c r="L24" s="20" t="s">
        <v>178</v>
      </c>
      <c r="M24" s="20">
        <v>212</v>
      </c>
      <c r="N24" s="20" t="s">
        <v>179</v>
      </c>
      <c r="O24" s="20" t="s">
        <v>62</v>
      </c>
      <c r="P24" s="20" t="str">
        <f t="shared" si="0"/>
        <v>info@portre.com.tr</v>
      </c>
      <c r="Q24" s="20" t="s">
        <v>478</v>
      </c>
      <c r="R24" s="20" t="str">
        <f t="shared" si="1"/>
        <v>www.portre.com.tr</v>
      </c>
      <c r="S24" s="20">
        <v>0</v>
      </c>
      <c r="T24" s="20" t="s">
        <v>664</v>
      </c>
      <c r="U24" s="20" t="s">
        <v>641</v>
      </c>
      <c r="V24" s="115" t="s">
        <v>636</v>
      </c>
    </row>
    <row r="25" spans="1:22" x14ac:dyDescent="0.4">
      <c r="A25" s="20">
        <v>120</v>
      </c>
      <c r="B25" s="20" t="s">
        <v>180</v>
      </c>
      <c r="C25" s="21" t="s">
        <v>525</v>
      </c>
      <c r="D25" s="20">
        <v>41252</v>
      </c>
      <c r="E25" s="20" t="s">
        <v>181</v>
      </c>
      <c r="F25" s="20">
        <v>310554689</v>
      </c>
      <c r="G25" s="20" t="s">
        <v>182</v>
      </c>
      <c r="H25" s="20"/>
      <c r="I25" s="20"/>
      <c r="J25" s="20" t="s">
        <v>183</v>
      </c>
      <c r="K25" s="20" t="s">
        <v>54</v>
      </c>
      <c r="L25" s="20" t="s">
        <v>184</v>
      </c>
      <c r="M25" s="20" t="s">
        <v>185</v>
      </c>
      <c r="N25" s="20" t="s">
        <v>186</v>
      </c>
      <c r="O25" s="20" t="s">
        <v>187</v>
      </c>
      <c r="P25" s="20" t="str">
        <f t="shared" si="0"/>
        <v>info@saryapi.com</v>
      </c>
      <c r="Q25" s="20" t="s">
        <v>479</v>
      </c>
      <c r="R25" s="20" t="str">
        <f t="shared" si="1"/>
        <v>www.saryapi.com</v>
      </c>
      <c r="S25" s="20">
        <v>0</v>
      </c>
      <c r="T25" s="20" t="s">
        <v>664</v>
      </c>
      <c r="U25" s="20" t="s">
        <v>641</v>
      </c>
      <c r="V25" s="115" t="s">
        <v>646</v>
      </c>
    </row>
    <row r="26" spans="1:22" x14ac:dyDescent="0.4">
      <c r="A26" s="20">
        <v>120</v>
      </c>
      <c r="B26" s="20" t="s">
        <v>188</v>
      </c>
      <c r="C26" s="21" t="s">
        <v>526</v>
      </c>
      <c r="D26" s="20">
        <v>34244</v>
      </c>
      <c r="E26" s="20" t="s">
        <v>26</v>
      </c>
      <c r="F26" s="20">
        <v>2490123037</v>
      </c>
      <c r="G26" s="20" t="s">
        <v>189</v>
      </c>
      <c r="H26" s="20" t="s">
        <v>190</v>
      </c>
      <c r="I26" s="20"/>
      <c r="J26" s="20" t="s">
        <v>48</v>
      </c>
      <c r="K26" s="20" t="s">
        <v>24</v>
      </c>
      <c r="L26" s="20" t="s">
        <v>191</v>
      </c>
      <c r="M26" s="20">
        <v>216</v>
      </c>
      <c r="N26" s="20" t="s">
        <v>192</v>
      </c>
      <c r="O26" s="20" t="s">
        <v>193</v>
      </c>
      <c r="P26" s="20" t="str">
        <f t="shared" si="0"/>
        <v>info@akmyapi.com.tr</v>
      </c>
      <c r="Q26" s="20" t="s">
        <v>480</v>
      </c>
      <c r="R26" s="20" t="str">
        <f t="shared" si="1"/>
        <v>www.akmyapi.com.tr</v>
      </c>
      <c r="S26" s="20">
        <v>34718</v>
      </c>
      <c r="T26" s="20" t="s">
        <v>664</v>
      </c>
      <c r="U26" s="20" t="s">
        <v>641</v>
      </c>
      <c r="V26" s="115" t="s">
        <v>636</v>
      </c>
    </row>
    <row r="27" spans="1:22" x14ac:dyDescent="0.4">
      <c r="A27" s="20">
        <v>120</v>
      </c>
      <c r="B27" s="20" t="s">
        <v>194</v>
      </c>
      <c r="C27" s="21" t="s">
        <v>527</v>
      </c>
      <c r="D27" s="20">
        <v>34244</v>
      </c>
      <c r="E27" s="20" t="s">
        <v>26</v>
      </c>
      <c r="F27" s="20">
        <v>9830018096</v>
      </c>
      <c r="G27" s="20" t="s">
        <v>195</v>
      </c>
      <c r="H27" s="20" t="s">
        <v>196</v>
      </c>
      <c r="I27" s="20"/>
      <c r="J27" s="20" t="s">
        <v>30</v>
      </c>
      <c r="K27" s="20" t="s">
        <v>24</v>
      </c>
      <c r="L27" s="20" t="s">
        <v>197</v>
      </c>
      <c r="M27" s="20" t="s">
        <v>198</v>
      </c>
      <c r="N27" s="20" t="s">
        <v>199</v>
      </c>
      <c r="O27" s="20"/>
      <c r="P27" s="20" t="str">
        <f t="shared" si="0"/>
        <v>info@evragroup.com</v>
      </c>
      <c r="Q27" s="20" t="s">
        <v>481</v>
      </c>
      <c r="R27" s="20" t="str">
        <f t="shared" si="1"/>
        <v>www.evragroup.com</v>
      </c>
      <c r="S27" s="20">
        <v>0</v>
      </c>
      <c r="T27" s="20" t="s">
        <v>664</v>
      </c>
      <c r="U27" s="20" t="s">
        <v>641</v>
      </c>
      <c r="V27" s="115" t="s">
        <v>659</v>
      </c>
    </row>
    <row r="28" spans="1:22" x14ac:dyDescent="0.4">
      <c r="A28" s="20">
        <v>120</v>
      </c>
      <c r="B28" s="20" t="s">
        <v>200</v>
      </c>
      <c r="C28" s="21" t="s">
        <v>528</v>
      </c>
      <c r="D28" s="20">
        <v>10265</v>
      </c>
      <c r="E28" s="20" t="s">
        <v>201</v>
      </c>
      <c r="F28" s="20">
        <v>4140056533</v>
      </c>
      <c r="G28" s="20" t="s">
        <v>202</v>
      </c>
      <c r="H28" s="20"/>
      <c r="I28" s="20"/>
      <c r="J28" s="20" t="s">
        <v>55</v>
      </c>
      <c r="K28" s="20" t="s">
        <v>24</v>
      </c>
      <c r="L28" s="20" t="s">
        <v>203</v>
      </c>
      <c r="M28" s="20">
        <v>212</v>
      </c>
      <c r="N28" s="20" t="s">
        <v>204</v>
      </c>
      <c r="O28" s="20" t="s">
        <v>205</v>
      </c>
      <c r="P28" s="20" t="str">
        <f t="shared" si="0"/>
        <v>info@yorsan.com.tr</v>
      </c>
      <c r="Q28" s="20" t="s">
        <v>482</v>
      </c>
      <c r="R28" s="20" t="str">
        <f t="shared" si="1"/>
        <v>www.yorsan.com.tr</v>
      </c>
      <c r="S28" s="20">
        <v>34150</v>
      </c>
      <c r="T28" s="20" t="s">
        <v>664</v>
      </c>
      <c r="U28" s="20" t="s">
        <v>641</v>
      </c>
      <c r="V28" s="115" t="s">
        <v>660</v>
      </c>
    </row>
    <row r="29" spans="1:22" x14ac:dyDescent="0.4">
      <c r="A29" s="20">
        <v>120</v>
      </c>
      <c r="B29" s="20" t="s">
        <v>206</v>
      </c>
      <c r="C29" s="21" t="s">
        <v>529</v>
      </c>
      <c r="D29" s="20">
        <v>34232</v>
      </c>
      <c r="E29" s="20" t="s">
        <v>127</v>
      </c>
      <c r="F29" s="20">
        <v>7470030008</v>
      </c>
      <c r="G29" s="20" t="s">
        <v>207</v>
      </c>
      <c r="H29" s="20" t="s">
        <v>208</v>
      </c>
      <c r="I29" s="20"/>
      <c r="J29" s="20" t="s">
        <v>209</v>
      </c>
      <c r="K29" s="20" t="s">
        <v>56</v>
      </c>
      <c r="L29" s="20" t="s">
        <v>210</v>
      </c>
      <c r="M29" s="20">
        <v>212</v>
      </c>
      <c r="N29" s="20" t="s">
        <v>211</v>
      </c>
      <c r="O29" s="20"/>
      <c r="P29" s="20" t="str">
        <f t="shared" si="0"/>
        <v>info@gpd.com.tr</v>
      </c>
      <c r="Q29" s="20" t="s">
        <v>483</v>
      </c>
      <c r="R29" s="20" t="str">
        <f t="shared" si="1"/>
        <v>www.gpd.com.tr</v>
      </c>
      <c r="S29" s="20">
        <v>0</v>
      </c>
      <c r="T29" s="20" t="s">
        <v>664</v>
      </c>
      <c r="U29" s="20" t="s">
        <v>641</v>
      </c>
      <c r="V29" s="115" t="s">
        <v>661</v>
      </c>
    </row>
    <row r="30" spans="1:22" x14ac:dyDescent="0.4">
      <c r="A30" s="20">
        <v>120</v>
      </c>
      <c r="B30" s="20" t="s">
        <v>212</v>
      </c>
      <c r="C30" s="21" t="s">
        <v>530</v>
      </c>
      <c r="D30" s="20">
        <v>34242</v>
      </c>
      <c r="E30" s="20" t="s">
        <v>58</v>
      </c>
      <c r="F30" s="20">
        <v>3300090883</v>
      </c>
      <c r="G30" s="20" t="s">
        <v>213</v>
      </c>
      <c r="H30" s="20"/>
      <c r="I30" s="20"/>
      <c r="J30" s="20" t="s">
        <v>214</v>
      </c>
      <c r="K30" s="20" t="s">
        <v>24</v>
      </c>
      <c r="L30" s="20" t="s">
        <v>215</v>
      </c>
      <c r="M30" s="20" t="s">
        <v>216</v>
      </c>
      <c r="N30" s="20" t="s">
        <v>217</v>
      </c>
      <c r="O30" s="20" t="s">
        <v>62</v>
      </c>
      <c r="P30" s="20" t="str">
        <f t="shared" si="0"/>
        <v>info@sarica.com.tr</v>
      </c>
      <c r="Q30" s="20" t="s">
        <v>484</v>
      </c>
      <c r="R30" s="20" t="str">
        <f t="shared" si="1"/>
        <v>www.sarica.com.tr</v>
      </c>
      <c r="S30" s="20">
        <v>0</v>
      </c>
      <c r="T30" s="20" t="s">
        <v>665</v>
      </c>
      <c r="U30" s="20" t="s">
        <v>642</v>
      </c>
      <c r="V30" s="115" t="s">
        <v>643</v>
      </c>
    </row>
    <row r="31" spans="1:22" x14ac:dyDescent="0.4">
      <c r="A31" s="20">
        <v>120</v>
      </c>
      <c r="B31" s="20" t="s">
        <v>218</v>
      </c>
      <c r="C31" s="21" t="s">
        <v>531</v>
      </c>
      <c r="D31" s="20">
        <v>34261</v>
      </c>
      <c r="E31" s="20" t="s">
        <v>219</v>
      </c>
      <c r="F31" s="20">
        <v>3300480715</v>
      </c>
      <c r="G31" s="20" t="s">
        <v>220</v>
      </c>
      <c r="H31" s="20"/>
      <c r="I31" s="20"/>
      <c r="J31" s="20" t="s">
        <v>221</v>
      </c>
      <c r="K31" s="20" t="s">
        <v>24</v>
      </c>
      <c r="L31" s="20" t="s">
        <v>222</v>
      </c>
      <c r="M31" s="20">
        <v>212</v>
      </c>
      <c r="N31" s="20" t="s">
        <v>223</v>
      </c>
      <c r="O31" s="20" t="s">
        <v>224</v>
      </c>
      <c r="P31" s="20" t="str">
        <f t="shared" si="0"/>
        <v>info@elbetekstil.com</v>
      </c>
      <c r="Q31" s="20" t="s">
        <v>485</v>
      </c>
      <c r="R31" s="20" t="str">
        <f t="shared" si="1"/>
        <v>www.elbetekstil.com</v>
      </c>
      <c r="S31" s="20">
        <v>0</v>
      </c>
      <c r="T31" s="20" t="s">
        <v>665</v>
      </c>
      <c r="U31" s="20" t="s">
        <v>642</v>
      </c>
      <c r="V31" s="115" t="s">
        <v>649</v>
      </c>
    </row>
    <row r="32" spans="1:22" x14ac:dyDescent="0.4">
      <c r="A32" s="71">
        <v>320</v>
      </c>
      <c r="B32" s="71" t="s">
        <v>239</v>
      </c>
      <c r="C32" s="111" t="s">
        <v>532</v>
      </c>
      <c r="D32" s="71">
        <v>34244</v>
      </c>
      <c r="E32" s="71" t="s">
        <v>26</v>
      </c>
      <c r="F32" s="71">
        <v>2650167841</v>
      </c>
      <c r="G32" s="71" t="s">
        <v>240</v>
      </c>
      <c r="H32" s="71" t="s">
        <v>241</v>
      </c>
      <c r="I32" s="71"/>
      <c r="J32" s="71" t="s">
        <v>225</v>
      </c>
      <c r="K32" s="71" t="s">
        <v>24</v>
      </c>
      <c r="L32" s="71">
        <v>2165249999</v>
      </c>
      <c r="M32" s="71"/>
      <c r="N32" s="71">
        <v>2165249998</v>
      </c>
      <c r="O32" s="71"/>
      <c r="P32" s="71" t="str">
        <f t="shared" si="0"/>
        <v>info@eksa.com.tr</v>
      </c>
      <c r="Q32" s="71" t="s">
        <v>486</v>
      </c>
      <c r="R32" s="71" t="str">
        <f t="shared" si="1"/>
        <v>www.eksa.com.tr</v>
      </c>
      <c r="S32" s="71">
        <v>0</v>
      </c>
      <c r="T32" s="71" t="s">
        <v>665</v>
      </c>
      <c r="U32" s="71" t="s">
        <v>642</v>
      </c>
      <c r="V32" s="112" t="s">
        <v>647</v>
      </c>
    </row>
    <row r="33" spans="1:22" x14ac:dyDescent="0.4">
      <c r="A33" s="71">
        <v>320</v>
      </c>
      <c r="B33" s="71" t="s">
        <v>242</v>
      </c>
      <c r="C33" s="111" t="s">
        <v>533</v>
      </c>
      <c r="D33" s="71">
        <v>34235</v>
      </c>
      <c r="E33" s="71" t="s">
        <v>234</v>
      </c>
      <c r="F33" s="71">
        <v>9170014856</v>
      </c>
      <c r="G33" s="71" t="s">
        <v>243</v>
      </c>
      <c r="H33" s="71" t="s">
        <v>244</v>
      </c>
      <c r="I33" s="71"/>
      <c r="J33" s="71" t="s">
        <v>237</v>
      </c>
      <c r="K33" s="71" t="s">
        <v>56</v>
      </c>
      <c r="L33" s="71">
        <v>2124837293</v>
      </c>
      <c r="M33" s="71"/>
      <c r="N33" s="71">
        <v>2124837296</v>
      </c>
      <c r="O33" s="71"/>
      <c r="P33" s="71" t="str">
        <f t="shared" si="0"/>
        <v>info@digitalplanet.com.tr</v>
      </c>
      <c r="Q33" s="71" t="s">
        <v>487</v>
      </c>
      <c r="R33" s="71" t="str">
        <f t="shared" si="1"/>
        <v>www.digitalplanet.com.tr</v>
      </c>
      <c r="S33" s="71">
        <v>34220</v>
      </c>
      <c r="T33" s="71" t="s">
        <v>664</v>
      </c>
      <c r="U33" s="71" t="s">
        <v>642</v>
      </c>
      <c r="V33" s="112" t="s">
        <v>648</v>
      </c>
    </row>
    <row r="34" spans="1:22" x14ac:dyDescent="0.4">
      <c r="A34" s="71">
        <v>320</v>
      </c>
      <c r="B34" s="71" t="s">
        <v>245</v>
      </c>
      <c r="C34" s="111" t="s">
        <v>569</v>
      </c>
      <c r="D34" s="71">
        <v>34230</v>
      </c>
      <c r="E34" s="71" t="s">
        <v>228</v>
      </c>
      <c r="F34" s="71">
        <v>740006752</v>
      </c>
      <c r="G34" s="71" t="s">
        <v>246</v>
      </c>
      <c r="H34" s="71" t="s">
        <v>247</v>
      </c>
      <c r="I34" s="71"/>
      <c r="J34" s="71" t="s">
        <v>131</v>
      </c>
      <c r="K34" s="71" t="s">
        <v>24</v>
      </c>
      <c r="L34" s="71" t="s">
        <v>248</v>
      </c>
      <c r="M34" s="71"/>
      <c r="N34" s="71" t="s">
        <v>249</v>
      </c>
      <c r="O34" s="71"/>
      <c r="P34" s="71" t="str">
        <f t="shared" si="0"/>
        <v>info@ups.com</v>
      </c>
      <c r="Q34" s="71" t="s">
        <v>488</v>
      </c>
      <c r="R34" s="71" t="str">
        <f t="shared" si="1"/>
        <v>www.ups.com</v>
      </c>
      <c r="S34" s="71">
        <v>0</v>
      </c>
      <c r="T34" s="71" t="s">
        <v>664</v>
      </c>
      <c r="U34" s="71" t="s">
        <v>642</v>
      </c>
      <c r="V34" s="112" t="s">
        <v>662</v>
      </c>
    </row>
    <row r="35" spans="1:22" x14ac:dyDescent="0.4">
      <c r="A35" s="71">
        <v>320</v>
      </c>
      <c r="B35" s="71" t="s">
        <v>250</v>
      </c>
      <c r="C35" s="111" t="s">
        <v>570</v>
      </c>
      <c r="D35" s="71">
        <v>34230</v>
      </c>
      <c r="E35" s="71" t="s">
        <v>228</v>
      </c>
      <c r="F35" s="71">
        <v>9860008925</v>
      </c>
      <c r="G35" s="71" t="s">
        <v>251</v>
      </c>
      <c r="H35" s="71" t="s">
        <v>252</v>
      </c>
      <c r="I35" s="71"/>
      <c r="J35" s="71" t="s">
        <v>233</v>
      </c>
      <c r="K35" s="71" t="s">
        <v>24</v>
      </c>
      <c r="L35" s="71"/>
      <c r="M35" s="71"/>
      <c r="N35" s="71"/>
      <c r="O35" s="71"/>
      <c r="P35" s="71" t="str">
        <f t="shared" si="0"/>
        <v>info@arena.com.tr</v>
      </c>
      <c r="Q35" s="71" t="s">
        <v>489</v>
      </c>
      <c r="R35" s="71" t="str">
        <f t="shared" si="1"/>
        <v>www.arena.com.tr</v>
      </c>
      <c r="S35" s="71">
        <v>34</v>
      </c>
      <c r="T35" s="71" t="s">
        <v>664</v>
      </c>
      <c r="U35" s="71" t="s">
        <v>642</v>
      </c>
      <c r="V35" s="112" t="s">
        <v>639</v>
      </c>
    </row>
    <row r="36" spans="1:22" x14ac:dyDescent="0.4">
      <c r="A36" s="71">
        <v>320</v>
      </c>
      <c r="B36" s="71" t="s">
        <v>1392</v>
      </c>
      <c r="C36" s="111" t="s">
        <v>1372</v>
      </c>
      <c r="D36" s="71">
        <v>34230</v>
      </c>
      <c r="E36" s="71" t="s">
        <v>228</v>
      </c>
      <c r="F36" s="71">
        <v>1298128882</v>
      </c>
      <c r="G36" s="71" t="s">
        <v>1373</v>
      </c>
      <c r="H36" s="71"/>
      <c r="I36" s="71"/>
      <c r="J36" s="71" t="s">
        <v>266</v>
      </c>
      <c r="K36" s="71" t="s">
        <v>24</v>
      </c>
      <c r="L36" s="71"/>
      <c r="M36" s="71"/>
      <c r="N36" s="71"/>
      <c r="O36" s="71"/>
      <c r="P36" s="71" t="str">
        <f t="shared" si="0"/>
        <v>info@dogus.com.tr</v>
      </c>
      <c r="Q36" s="71" t="s">
        <v>1374</v>
      </c>
      <c r="R36" s="71" t="str">
        <f>CONCATENATE("www.",Q36)</f>
        <v>www.dogus.com.tr</v>
      </c>
      <c r="S36" s="71">
        <v>34</v>
      </c>
      <c r="T36" s="71" t="s">
        <v>666</v>
      </c>
      <c r="U36" s="71" t="s">
        <v>640</v>
      </c>
      <c r="V36" s="112" t="s">
        <v>1375</v>
      </c>
    </row>
    <row r="37" spans="1:22" x14ac:dyDescent="0.4">
      <c r="A37" s="71">
        <v>320</v>
      </c>
      <c r="B37" s="71" t="s">
        <v>253</v>
      </c>
      <c r="C37" s="111" t="s">
        <v>534</v>
      </c>
      <c r="D37" s="71">
        <v>34230</v>
      </c>
      <c r="E37" s="71" t="s">
        <v>228</v>
      </c>
      <c r="F37" s="71">
        <v>910018045</v>
      </c>
      <c r="G37" s="71" t="s">
        <v>254</v>
      </c>
      <c r="H37" s="71"/>
      <c r="I37" s="71"/>
      <c r="J37" s="71" t="s">
        <v>255</v>
      </c>
      <c r="K37" s="113" t="s">
        <v>56</v>
      </c>
      <c r="L37" s="71" t="s">
        <v>256</v>
      </c>
      <c r="M37" s="71"/>
      <c r="N37" s="71"/>
      <c r="O37" s="71"/>
      <c r="P37" s="71" t="str">
        <f t="shared" si="0"/>
        <v>info@yurtici.com.tr</v>
      </c>
      <c r="Q37" s="71" t="s">
        <v>495</v>
      </c>
      <c r="R37" s="71" t="str">
        <f t="shared" si="1"/>
        <v>www.yurtici.com.tr</v>
      </c>
      <c r="S37" s="71">
        <v>0</v>
      </c>
      <c r="T37" s="71" t="s">
        <v>666</v>
      </c>
      <c r="U37" s="71" t="s">
        <v>640</v>
      </c>
      <c r="V37" s="112" t="s">
        <v>643</v>
      </c>
    </row>
    <row r="38" spans="1:22" x14ac:dyDescent="0.4">
      <c r="A38" s="71">
        <v>320</v>
      </c>
      <c r="B38" s="71" t="s">
        <v>257</v>
      </c>
      <c r="C38" s="111" t="s">
        <v>563</v>
      </c>
      <c r="D38" s="71">
        <v>41202</v>
      </c>
      <c r="E38" s="71" t="s">
        <v>230</v>
      </c>
      <c r="F38" s="71">
        <v>910428471</v>
      </c>
      <c r="G38" s="71" t="s">
        <v>258</v>
      </c>
      <c r="H38" s="71" t="s">
        <v>241</v>
      </c>
      <c r="I38" s="71"/>
      <c r="J38" s="71" t="s">
        <v>53</v>
      </c>
      <c r="K38" s="71" t="s">
        <v>54</v>
      </c>
      <c r="L38" s="71">
        <v>2626555055</v>
      </c>
      <c r="M38" s="71"/>
      <c r="N38" s="71" t="s">
        <v>259</v>
      </c>
      <c r="O38" s="71">
        <v>5322841897</v>
      </c>
      <c r="P38" s="71" t="str">
        <f t="shared" si="0"/>
        <v>info@as-san.com</v>
      </c>
      <c r="Q38" s="71" t="s">
        <v>490</v>
      </c>
      <c r="R38" s="71" t="str">
        <f t="shared" si="1"/>
        <v>www.as-san.com</v>
      </c>
      <c r="S38" s="71">
        <v>41400</v>
      </c>
      <c r="T38" s="71" t="s">
        <v>666</v>
      </c>
      <c r="U38" s="71" t="s">
        <v>640</v>
      </c>
      <c r="V38" s="112" t="s">
        <v>650</v>
      </c>
    </row>
    <row r="39" spans="1:22" x14ac:dyDescent="0.4">
      <c r="A39" s="71">
        <v>320</v>
      </c>
      <c r="B39" s="71" t="s">
        <v>260</v>
      </c>
      <c r="C39" s="111" t="s">
        <v>535</v>
      </c>
      <c r="D39" s="71">
        <v>6265</v>
      </c>
      <c r="E39" s="71" t="s">
        <v>261</v>
      </c>
      <c r="F39" s="71">
        <v>7290015043</v>
      </c>
      <c r="G39" s="71" t="s">
        <v>262</v>
      </c>
      <c r="H39" s="71"/>
      <c r="I39" s="71"/>
      <c r="J39" s="71" t="s">
        <v>263</v>
      </c>
      <c r="K39" s="71" t="s">
        <v>238</v>
      </c>
      <c r="L39" s="71"/>
      <c r="M39" s="71"/>
      <c r="N39" s="71"/>
      <c r="O39" s="71"/>
      <c r="P39" s="71" t="str">
        <f t="shared" si="0"/>
        <v>info@btgrubu.com</v>
      </c>
      <c r="Q39" s="71" t="s">
        <v>491</v>
      </c>
      <c r="R39" s="71" t="str">
        <f t="shared" si="1"/>
        <v>www.btgrubu.com</v>
      </c>
      <c r="S39" s="71">
        <v>0</v>
      </c>
      <c r="T39" s="71" t="s">
        <v>666</v>
      </c>
      <c r="U39" s="71" t="s">
        <v>640</v>
      </c>
      <c r="V39" s="112" t="s">
        <v>651</v>
      </c>
    </row>
    <row r="40" spans="1:22" x14ac:dyDescent="0.4">
      <c r="A40" s="116">
        <v>329</v>
      </c>
      <c r="B40" s="116" t="s">
        <v>264</v>
      </c>
      <c r="C40" s="117" t="s">
        <v>542</v>
      </c>
      <c r="D40" s="116">
        <v>34230</v>
      </c>
      <c r="E40" s="116" t="s">
        <v>228</v>
      </c>
      <c r="F40" s="116">
        <v>1040996132</v>
      </c>
      <c r="G40" s="116" t="s">
        <v>265</v>
      </c>
      <c r="H40" s="116"/>
      <c r="I40" s="116"/>
      <c r="J40" s="116" t="s">
        <v>266</v>
      </c>
      <c r="K40" s="116" t="s">
        <v>56</v>
      </c>
      <c r="L40" s="116"/>
      <c r="M40" s="116"/>
      <c r="N40" s="116"/>
      <c r="O40" s="116"/>
      <c r="P40" s="116" t="str">
        <f t="shared" si="0"/>
        <v>info@petrolofisi.com.tr</v>
      </c>
      <c r="Q40" s="116" t="s">
        <v>496</v>
      </c>
      <c r="R40" s="116" t="str">
        <f t="shared" si="1"/>
        <v>www.petrolofisi.com.tr</v>
      </c>
      <c r="S40" s="116">
        <v>0</v>
      </c>
      <c r="T40" s="116" t="s">
        <v>666</v>
      </c>
      <c r="U40" s="116" t="s">
        <v>640</v>
      </c>
      <c r="V40" s="118" t="s">
        <v>652</v>
      </c>
    </row>
    <row r="41" spans="1:22" x14ac:dyDescent="0.4">
      <c r="A41" s="116">
        <v>329</v>
      </c>
      <c r="B41" s="116" t="s">
        <v>267</v>
      </c>
      <c r="C41" s="117" t="s">
        <v>536</v>
      </c>
      <c r="D41" s="116">
        <v>34252</v>
      </c>
      <c r="E41" s="116" t="s">
        <v>102</v>
      </c>
      <c r="F41" s="116">
        <v>9470464424</v>
      </c>
      <c r="G41" s="116" t="s">
        <v>268</v>
      </c>
      <c r="H41" s="116"/>
      <c r="I41" s="116"/>
      <c r="J41" s="116" t="s">
        <v>225</v>
      </c>
      <c r="K41" s="116" t="s">
        <v>24</v>
      </c>
      <c r="L41" s="116">
        <v>2163657800</v>
      </c>
      <c r="M41" s="116"/>
      <c r="N41" s="116">
        <v>2163657802</v>
      </c>
      <c r="O41" s="116"/>
      <c r="P41" s="116" t="str">
        <f t="shared" si="0"/>
        <v>info@avansas.com</v>
      </c>
      <c r="Q41" s="116" t="s">
        <v>492</v>
      </c>
      <c r="R41" s="116" t="str">
        <f t="shared" si="1"/>
        <v>www.avansas.com</v>
      </c>
      <c r="S41" s="116">
        <v>0</v>
      </c>
      <c r="T41" s="116" t="s">
        <v>665</v>
      </c>
      <c r="U41" s="116" t="s">
        <v>640</v>
      </c>
      <c r="V41" s="118" t="s">
        <v>635</v>
      </c>
    </row>
    <row r="42" spans="1:22" x14ac:dyDescent="0.4">
      <c r="A42" s="116">
        <v>329</v>
      </c>
      <c r="B42" s="116" t="s">
        <v>269</v>
      </c>
      <c r="C42" s="117" t="s">
        <v>537</v>
      </c>
      <c r="D42" s="116">
        <v>34274</v>
      </c>
      <c r="E42" s="116" t="s">
        <v>227</v>
      </c>
      <c r="F42" s="116">
        <v>3230417276</v>
      </c>
      <c r="G42" s="116" t="s">
        <v>270</v>
      </c>
      <c r="H42" s="116"/>
      <c r="I42" s="116"/>
      <c r="J42" s="116" t="s">
        <v>226</v>
      </c>
      <c r="K42" s="116" t="s">
        <v>24</v>
      </c>
      <c r="L42" s="116">
        <v>2122667010</v>
      </c>
      <c r="M42" s="116"/>
      <c r="N42" s="116"/>
      <c r="O42" s="116"/>
      <c r="P42" s="116" t="str">
        <f t="shared" si="0"/>
        <v>info@yapifuarı.com.tr</v>
      </c>
      <c r="Q42" s="116" t="s">
        <v>493</v>
      </c>
      <c r="R42" s="116" t="str">
        <f t="shared" si="1"/>
        <v>www.yapifuarı.com.tr</v>
      </c>
      <c r="S42" s="116">
        <v>0</v>
      </c>
      <c r="T42" s="116" t="s">
        <v>665</v>
      </c>
      <c r="U42" s="116" t="s">
        <v>640</v>
      </c>
      <c r="V42" s="118" t="s">
        <v>588</v>
      </c>
    </row>
    <row r="43" spans="1:22" x14ac:dyDescent="0.4">
      <c r="A43" s="116">
        <v>329</v>
      </c>
      <c r="B43" s="116" t="s">
        <v>271</v>
      </c>
      <c r="C43" s="117" t="s">
        <v>538</v>
      </c>
      <c r="D43" s="116">
        <v>6276</v>
      </c>
      <c r="E43" s="116" t="s">
        <v>272</v>
      </c>
      <c r="F43" s="116">
        <v>9480423762</v>
      </c>
      <c r="G43" s="116" t="s">
        <v>273</v>
      </c>
      <c r="H43" s="116" t="s">
        <v>274</v>
      </c>
      <c r="I43" s="116"/>
      <c r="J43" s="116" t="s">
        <v>275</v>
      </c>
      <c r="K43" s="116" t="s">
        <v>238</v>
      </c>
      <c r="L43" s="116" t="s">
        <v>276</v>
      </c>
      <c r="M43" s="116"/>
      <c r="N43" s="116"/>
      <c r="O43" s="116"/>
      <c r="P43" s="116" t="str">
        <f t="shared" si="0"/>
        <v>info@ebg.com.tr</v>
      </c>
      <c r="Q43" s="116" t="s">
        <v>497</v>
      </c>
      <c r="R43" s="116" t="str">
        <f t="shared" si="1"/>
        <v>www.ebg.com.tr</v>
      </c>
      <c r="S43" s="116">
        <v>0</v>
      </c>
      <c r="T43" s="116" t="s">
        <v>665</v>
      </c>
      <c r="U43" s="116" t="s">
        <v>640</v>
      </c>
      <c r="V43" s="118" t="s">
        <v>653</v>
      </c>
    </row>
    <row r="44" spans="1:22" x14ac:dyDescent="0.4">
      <c r="A44" s="116">
        <v>329</v>
      </c>
      <c r="B44" s="116" t="s">
        <v>277</v>
      </c>
      <c r="C44" s="117" t="s">
        <v>539</v>
      </c>
      <c r="D44" s="116">
        <v>34223</v>
      </c>
      <c r="E44" s="116" t="s">
        <v>235</v>
      </c>
      <c r="F44" s="116">
        <v>2330601452</v>
      </c>
      <c r="G44" s="116" t="s">
        <v>278</v>
      </c>
      <c r="H44" s="116" t="s">
        <v>229</v>
      </c>
      <c r="I44" s="116"/>
      <c r="J44" s="116" t="s">
        <v>102</v>
      </c>
      <c r="K44" s="116" t="s">
        <v>24</v>
      </c>
      <c r="L44" s="116"/>
      <c r="M44" s="116"/>
      <c r="N44" s="116"/>
      <c r="O44" s="116"/>
      <c r="P44" s="116" t="str">
        <f t="shared" si="0"/>
        <v>info@a101.com.tr</v>
      </c>
      <c r="Q44" s="116" t="s">
        <v>498</v>
      </c>
      <c r="R44" s="116" t="str">
        <f t="shared" si="1"/>
        <v>www.a101.com.tr</v>
      </c>
      <c r="S44" s="116">
        <v>0</v>
      </c>
      <c r="T44" s="116" t="s">
        <v>664</v>
      </c>
      <c r="U44" s="116" t="s">
        <v>640</v>
      </c>
      <c r="V44" s="118" t="s">
        <v>644</v>
      </c>
    </row>
    <row r="45" spans="1:22" x14ac:dyDescent="0.4">
      <c r="A45" s="116">
        <v>329</v>
      </c>
      <c r="B45" s="116" t="s">
        <v>279</v>
      </c>
      <c r="C45" s="117" t="s">
        <v>540</v>
      </c>
      <c r="D45" s="116">
        <v>34292</v>
      </c>
      <c r="E45" s="116" t="s">
        <v>236</v>
      </c>
      <c r="F45" s="116">
        <v>1750051846</v>
      </c>
      <c r="G45" s="116" t="s">
        <v>280</v>
      </c>
      <c r="H45" s="116" t="s">
        <v>281</v>
      </c>
      <c r="I45" s="116"/>
      <c r="J45" s="116" t="s">
        <v>231</v>
      </c>
      <c r="K45" s="116" t="s">
        <v>24</v>
      </c>
      <c r="L45" s="116" t="s">
        <v>282</v>
      </c>
      <c r="M45" s="116"/>
      <c r="N45" s="116"/>
      <c r="O45" s="116"/>
      <c r="P45" s="116" t="str">
        <f t="shared" si="0"/>
        <v>info@caytas.com.tr</v>
      </c>
      <c r="Q45" s="116" t="s">
        <v>499</v>
      </c>
      <c r="R45" s="116" t="str">
        <f t="shared" si="1"/>
        <v>www.caytas.com.tr</v>
      </c>
      <c r="S45" s="116">
        <v>0</v>
      </c>
      <c r="T45" s="116" t="s">
        <v>664</v>
      </c>
      <c r="U45" s="116" t="s">
        <v>640</v>
      </c>
      <c r="V45" s="118" t="s">
        <v>654</v>
      </c>
    </row>
    <row r="46" spans="1:22" x14ac:dyDescent="0.4">
      <c r="A46" s="116">
        <v>329</v>
      </c>
      <c r="B46" s="116" t="s">
        <v>283</v>
      </c>
      <c r="C46" s="117" t="s">
        <v>541</v>
      </c>
      <c r="D46" s="116">
        <v>34230</v>
      </c>
      <c r="E46" s="116" t="s">
        <v>228</v>
      </c>
      <c r="F46" s="116">
        <v>6505555512</v>
      </c>
      <c r="G46" s="116" t="s">
        <v>284</v>
      </c>
      <c r="H46" s="116" t="s">
        <v>285</v>
      </c>
      <c r="I46" s="116"/>
      <c r="J46" s="116" t="s">
        <v>232</v>
      </c>
      <c r="K46" s="116" t="s">
        <v>24</v>
      </c>
      <c r="L46" s="116"/>
      <c r="M46" s="116"/>
      <c r="N46" s="116"/>
      <c r="O46" s="116"/>
      <c r="P46" s="116" t="str">
        <f t="shared" si="0"/>
        <v>info@bim.com.tr</v>
      </c>
      <c r="Q46" s="116" t="s">
        <v>500</v>
      </c>
      <c r="R46" s="116" t="str">
        <f t="shared" si="1"/>
        <v>www.bim.com.tr</v>
      </c>
      <c r="S46" s="116">
        <v>34</v>
      </c>
      <c r="T46" s="116" t="s">
        <v>664</v>
      </c>
      <c r="U46" s="116" t="s">
        <v>640</v>
      </c>
      <c r="V46" s="118" t="s">
        <v>663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42D01-32BE-4C92-BF23-680637EED982}">
  <dimension ref="A1:K167"/>
  <sheetViews>
    <sheetView workbookViewId="0">
      <selection activeCell="J2" sqref="J2"/>
    </sheetView>
  </sheetViews>
  <sheetFormatPr defaultRowHeight="14.6" x14ac:dyDescent="0.4"/>
  <cols>
    <col min="1" max="1" width="13.84375" style="2" bestFit="1" customWidth="1"/>
    <col min="2" max="2" width="13.84375" style="1" bestFit="1" customWidth="1"/>
    <col min="3" max="3" width="40.15234375" bestFit="1" customWidth="1"/>
    <col min="4" max="6" width="14.53515625" bestFit="1" customWidth="1"/>
    <col min="7" max="7" width="7.84375" bestFit="1" customWidth="1"/>
    <col min="8" max="8" width="8.53515625" bestFit="1" customWidth="1"/>
    <col min="9" max="9" width="5.3046875" bestFit="1" customWidth="1"/>
    <col min="10" max="10" width="9.53515625" bestFit="1" customWidth="1"/>
    <col min="11" max="11" width="11.3046875" bestFit="1" customWidth="1"/>
    <col min="12" max="14" width="14.3828125" bestFit="1" customWidth="1"/>
  </cols>
  <sheetData>
    <row r="1" spans="1:11" x14ac:dyDescent="0.4">
      <c r="A1" s="27" t="s">
        <v>286</v>
      </c>
      <c r="B1" s="28" t="s">
        <v>287</v>
      </c>
      <c r="C1" s="26" t="s">
        <v>288</v>
      </c>
      <c r="D1" s="26" t="s">
        <v>582</v>
      </c>
      <c r="E1" s="26" t="s">
        <v>583</v>
      </c>
      <c r="F1" s="26" t="s">
        <v>584</v>
      </c>
      <c r="G1" s="26" t="s">
        <v>289</v>
      </c>
      <c r="H1" s="26" t="s">
        <v>290</v>
      </c>
      <c r="I1" s="26" t="s">
        <v>291</v>
      </c>
      <c r="J1" s="26" t="s">
        <v>571</v>
      </c>
      <c r="K1" s="26" t="s">
        <v>292</v>
      </c>
    </row>
    <row r="2" spans="1:11" x14ac:dyDescent="0.4">
      <c r="A2" s="2">
        <v>7903281235068</v>
      </c>
      <c r="B2" s="1">
        <v>7903281235068</v>
      </c>
      <c r="C2" t="s">
        <v>401</v>
      </c>
      <c r="D2" t="s">
        <v>587</v>
      </c>
      <c r="E2" t="s">
        <v>585</v>
      </c>
      <c r="F2" t="s">
        <v>586</v>
      </c>
      <c r="G2">
        <v>0</v>
      </c>
      <c r="H2">
        <v>1</v>
      </c>
      <c r="I2">
        <v>1</v>
      </c>
      <c r="J2">
        <v>10</v>
      </c>
      <c r="K2">
        <v>101000001</v>
      </c>
    </row>
    <row r="3" spans="1:11" x14ac:dyDescent="0.4">
      <c r="A3" s="2">
        <v>8000500009673</v>
      </c>
      <c r="B3" s="1">
        <v>8000500009673</v>
      </c>
      <c r="C3" t="s">
        <v>351</v>
      </c>
      <c r="D3" t="s">
        <v>588</v>
      </c>
      <c r="E3" t="s">
        <v>589</v>
      </c>
      <c r="F3" t="s">
        <v>590</v>
      </c>
      <c r="G3">
        <v>0</v>
      </c>
      <c r="H3">
        <v>1</v>
      </c>
      <c r="I3">
        <v>1</v>
      </c>
      <c r="J3">
        <v>20</v>
      </c>
      <c r="K3">
        <v>101000001</v>
      </c>
    </row>
    <row r="4" spans="1:11" x14ac:dyDescent="0.4">
      <c r="A4" s="2">
        <v>8000500023976</v>
      </c>
      <c r="B4" s="1">
        <v>8000500023976</v>
      </c>
      <c r="C4" t="s">
        <v>410</v>
      </c>
      <c r="D4" t="s">
        <v>588</v>
      </c>
      <c r="E4" t="s">
        <v>589</v>
      </c>
      <c r="F4" t="s">
        <v>590</v>
      </c>
      <c r="G4">
        <v>0</v>
      </c>
      <c r="H4">
        <v>1</v>
      </c>
      <c r="I4">
        <v>1</v>
      </c>
      <c r="J4">
        <v>20</v>
      </c>
      <c r="K4">
        <v>101000001</v>
      </c>
    </row>
    <row r="5" spans="1:11" x14ac:dyDescent="0.4">
      <c r="A5" s="2">
        <v>8000500037874</v>
      </c>
      <c r="B5" s="1">
        <v>8000500037874</v>
      </c>
      <c r="C5" t="s">
        <v>349</v>
      </c>
      <c r="D5" t="s">
        <v>588</v>
      </c>
      <c r="E5" t="s">
        <v>589</v>
      </c>
      <c r="F5" t="s">
        <v>590</v>
      </c>
      <c r="G5">
        <v>0</v>
      </c>
      <c r="H5">
        <v>1</v>
      </c>
      <c r="I5">
        <v>1</v>
      </c>
      <c r="J5">
        <v>20</v>
      </c>
      <c r="K5">
        <v>101000001</v>
      </c>
    </row>
    <row r="6" spans="1:11" x14ac:dyDescent="0.4">
      <c r="A6" s="2">
        <v>8000500047873</v>
      </c>
      <c r="B6" s="1">
        <v>8000500047873</v>
      </c>
      <c r="C6" t="s">
        <v>350</v>
      </c>
      <c r="D6" t="s">
        <v>588</v>
      </c>
      <c r="E6" t="s">
        <v>589</v>
      </c>
      <c r="F6" t="s">
        <v>590</v>
      </c>
      <c r="G6">
        <v>0</v>
      </c>
      <c r="H6">
        <v>1</v>
      </c>
      <c r="I6">
        <v>1</v>
      </c>
      <c r="J6">
        <v>20</v>
      </c>
      <c r="K6">
        <v>101000001</v>
      </c>
    </row>
    <row r="7" spans="1:11" x14ac:dyDescent="0.4">
      <c r="A7" s="2">
        <v>8000500220115</v>
      </c>
      <c r="B7" s="1">
        <v>8000500220115</v>
      </c>
      <c r="C7" t="s">
        <v>371</v>
      </c>
      <c r="D7" t="s">
        <v>588</v>
      </c>
      <c r="E7" t="s">
        <v>589</v>
      </c>
      <c r="F7" t="s">
        <v>590</v>
      </c>
      <c r="G7">
        <v>0</v>
      </c>
      <c r="H7">
        <v>1</v>
      </c>
      <c r="I7">
        <v>1</v>
      </c>
      <c r="J7">
        <v>20</v>
      </c>
      <c r="K7">
        <v>101000001</v>
      </c>
    </row>
    <row r="8" spans="1:11" x14ac:dyDescent="0.4">
      <c r="A8" s="2">
        <v>8000500227848</v>
      </c>
      <c r="B8" s="1">
        <v>8000500227848</v>
      </c>
      <c r="C8" t="s">
        <v>396</v>
      </c>
      <c r="D8" t="s">
        <v>588</v>
      </c>
      <c r="E8" t="s">
        <v>589</v>
      </c>
      <c r="F8" t="s">
        <v>590</v>
      </c>
      <c r="G8">
        <v>0</v>
      </c>
      <c r="H8">
        <v>1</v>
      </c>
      <c r="I8">
        <v>1</v>
      </c>
      <c r="J8">
        <v>20</v>
      </c>
      <c r="K8">
        <v>101000001</v>
      </c>
    </row>
    <row r="9" spans="1:11" x14ac:dyDescent="0.4">
      <c r="A9" s="2">
        <v>8000500264850</v>
      </c>
      <c r="B9" s="1">
        <v>8000500264850</v>
      </c>
      <c r="C9" t="s">
        <v>395</v>
      </c>
      <c r="D9" t="s">
        <v>588</v>
      </c>
      <c r="E9" t="s">
        <v>589</v>
      </c>
      <c r="F9" t="s">
        <v>590</v>
      </c>
      <c r="G9">
        <v>0</v>
      </c>
      <c r="H9">
        <v>1</v>
      </c>
      <c r="I9">
        <v>1</v>
      </c>
      <c r="J9">
        <v>20</v>
      </c>
      <c r="K9">
        <v>101000001</v>
      </c>
    </row>
    <row r="10" spans="1:11" x14ac:dyDescent="0.4">
      <c r="A10" s="2">
        <v>8000500267035</v>
      </c>
      <c r="B10" s="1">
        <v>8000500267035</v>
      </c>
      <c r="C10" t="s">
        <v>372</v>
      </c>
      <c r="D10" t="s">
        <v>588</v>
      </c>
      <c r="E10" t="s">
        <v>589</v>
      </c>
      <c r="F10" t="s">
        <v>590</v>
      </c>
      <c r="G10">
        <v>0</v>
      </c>
      <c r="H10">
        <v>1</v>
      </c>
      <c r="I10">
        <v>1</v>
      </c>
      <c r="J10">
        <v>20</v>
      </c>
      <c r="K10">
        <v>101000001</v>
      </c>
    </row>
    <row r="11" spans="1:11" x14ac:dyDescent="0.4">
      <c r="A11" s="2">
        <v>8000500273555</v>
      </c>
      <c r="B11" s="1">
        <v>8000500273555</v>
      </c>
      <c r="C11" t="s">
        <v>360</v>
      </c>
      <c r="D11" t="s">
        <v>588</v>
      </c>
      <c r="E11" t="s">
        <v>589</v>
      </c>
      <c r="F11" t="s">
        <v>590</v>
      </c>
      <c r="G11">
        <v>0</v>
      </c>
      <c r="H11">
        <v>1</v>
      </c>
      <c r="I11">
        <v>1</v>
      </c>
      <c r="J11">
        <v>20</v>
      </c>
      <c r="K11">
        <v>101000001</v>
      </c>
    </row>
    <row r="12" spans="1:11" x14ac:dyDescent="0.4">
      <c r="A12" s="2">
        <v>8000700000005</v>
      </c>
      <c r="B12" s="1">
        <v>8000700000005</v>
      </c>
      <c r="C12" t="s">
        <v>340</v>
      </c>
      <c r="D12" t="s">
        <v>593</v>
      </c>
      <c r="E12" t="s">
        <v>591</v>
      </c>
      <c r="F12" t="s">
        <v>598</v>
      </c>
      <c r="G12">
        <v>0</v>
      </c>
      <c r="H12">
        <v>1</v>
      </c>
      <c r="I12">
        <v>1</v>
      </c>
      <c r="J12">
        <v>20</v>
      </c>
      <c r="K12">
        <v>101000001</v>
      </c>
    </row>
    <row r="13" spans="1:11" x14ac:dyDescent="0.4">
      <c r="A13" s="2">
        <v>8001087364621</v>
      </c>
      <c r="B13" s="1">
        <v>8001087364621</v>
      </c>
      <c r="C13" t="s">
        <v>310</v>
      </c>
      <c r="D13" t="s">
        <v>593</v>
      </c>
      <c r="E13" t="s">
        <v>594</v>
      </c>
      <c r="F13" t="s">
        <v>595</v>
      </c>
      <c r="G13">
        <v>0</v>
      </c>
      <c r="H13">
        <v>1</v>
      </c>
      <c r="I13">
        <v>1</v>
      </c>
      <c r="J13">
        <v>20</v>
      </c>
      <c r="K13">
        <v>101000001</v>
      </c>
    </row>
    <row r="14" spans="1:11" x14ac:dyDescent="0.4">
      <c r="A14" s="2">
        <v>8006231060327</v>
      </c>
      <c r="B14" s="1">
        <v>8006231060327</v>
      </c>
      <c r="C14" t="s">
        <v>415</v>
      </c>
      <c r="D14" t="s">
        <v>592</v>
      </c>
      <c r="E14" t="s">
        <v>596</v>
      </c>
      <c r="F14" t="s">
        <v>597</v>
      </c>
      <c r="G14">
        <v>0</v>
      </c>
      <c r="H14">
        <v>1</v>
      </c>
      <c r="I14">
        <v>1</v>
      </c>
      <c r="J14">
        <v>20</v>
      </c>
      <c r="K14">
        <v>101000001</v>
      </c>
    </row>
    <row r="15" spans="1:11" x14ac:dyDescent="0.4">
      <c r="A15" s="2">
        <v>8006231060389</v>
      </c>
      <c r="B15" s="1">
        <v>8006231060389</v>
      </c>
      <c r="C15" t="s">
        <v>414</v>
      </c>
      <c r="D15" t="s">
        <v>592</v>
      </c>
      <c r="E15" t="s">
        <v>596</v>
      </c>
      <c r="F15" t="s">
        <v>597</v>
      </c>
      <c r="G15">
        <v>0</v>
      </c>
      <c r="H15">
        <v>1</v>
      </c>
      <c r="I15">
        <v>1</v>
      </c>
      <c r="J15">
        <v>20</v>
      </c>
      <c r="K15">
        <v>101000001</v>
      </c>
    </row>
    <row r="16" spans="1:11" x14ac:dyDescent="0.4">
      <c r="A16" s="2">
        <v>8006231060457</v>
      </c>
      <c r="B16" s="1">
        <v>8006231060457</v>
      </c>
      <c r="C16" t="s">
        <v>399</v>
      </c>
      <c r="D16" t="s">
        <v>592</v>
      </c>
      <c r="E16" t="s">
        <v>596</v>
      </c>
      <c r="F16" t="s">
        <v>597</v>
      </c>
      <c r="G16">
        <v>0</v>
      </c>
      <c r="H16">
        <v>1</v>
      </c>
      <c r="I16">
        <v>1</v>
      </c>
      <c r="J16">
        <v>20</v>
      </c>
      <c r="K16">
        <v>101000001</v>
      </c>
    </row>
    <row r="17" spans="1:11" x14ac:dyDescent="0.4">
      <c r="A17" s="2">
        <v>8006231060525</v>
      </c>
      <c r="B17" s="1">
        <v>8006231060525</v>
      </c>
      <c r="C17" t="s">
        <v>398</v>
      </c>
      <c r="D17" t="s">
        <v>592</v>
      </c>
      <c r="E17" t="s">
        <v>596</v>
      </c>
      <c r="F17" t="s">
        <v>597</v>
      </c>
      <c r="G17">
        <v>0</v>
      </c>
      <c r="H17">
        <v>1</v>
      </c>
      <c r="I17">
        <v>1</v>
      </c>
      <c r="J17">
        <v>20</v>
      </c>
      <c r="K17">
        <v>101000001</v>
      </c>
    </row>
    <row r="18" spans="1:11" x14ac:dyDescent="0.4">
      <c r="A18" s="2">
        <v>8006231060792</v>
      </c>
      <c r="B18" s="1">
        <v>8006231060792</v>
      </c>
      <c r="C18" t="s">
        <v>418</v>
      </c>
      <c r="D18" t="s">
        <v>592</v>
      </c>
      <c r="E18" t="s">
        <v>596</v>
      </c>
      <c r="F18" t="s">
        <v>597</v>
      </c>
      <c r="G18">
        <v>0</v>
      </c>
      <c r="H18">
        <v>1</v>
      </c>
      <c r="I18">
        <v>1</v>
      </c>
      <c r="J18">
        <v>20</v>
      </c>
      <c r="K18">
        <v>101000001</v>
      </c>
    </row>
    <row r="19" spans="1:11" x14ac:dyDescent="0.4">
      <c r="A19" s="2">
        <v>8006231061119</v>
      </c>
      <c r="B19" s="1">
        <v>8006231061119</v>
      </c>
      <c r="C19" t="s">
        <v>416</v>
      </c>
      <c r="D19" t="s">
        <v>592</v>
      </c>
      <c r="E19" t="s">
        <v>596</v>
      </c>
      <c r="F19" t="s">
        <v>597</v>
      </c>
      <c r="G19">
        <v>0</v>
      </c>
      <c r="H19">
        <v>1</v>
      </c>
      <c r="I19">
        <v>1</v>
      </c>
      <c r="J19">
        <v>20</v>
      </c>
      <c r="K19">
        <v>101000001</v>
      </c>
    </row>
    <row r="20" spans="1:11" x14ac:dyDescent="0.4">
      <c r="A20" s="2">
        <v>8006231777140</v>
      </c>
      <c r="B20" s="1">
        <v>8006231777140</v>
      </c>
      <c r="C20" t="s">
        <v>420</v>
      </c>
      <c r="D20" t="s">
        <v>592</v>
      </c>
      <c r="E20" t="s">
        <v>596</v>
      </c>
      <c r="F20" t="s">
        <v>597</v>
      </c>
      <c r="G20">
        <v>0</v>
      </c>
      <c r="H20">
        <v>1</v>
      </c>
      <c r="I20">
        <v>1</v>
      </c>
      <c r="J20">
        <v>20</v>
      </c>
      <c r="K20">
        <v>101000001</v>
      </c>
    </row>
    <row r="21" spans="1:11" x14ac:dyDescent="0.4">
      <c r="A21" s="2">
        <v>8006231777676</v>
      </c>
      <c r="B21" s="1">
        <v>8006231777676</v>
      </c>
      <c r="C21" t="s">
        <v>419</v>
      </c>
      <c r="D21" t="s">
        <v>592</v>
      </c>
      <c r="E21" t="s">
        <v>596</v>
      </c>
      <c r="F21" t="s">
        <v>597</v>
      </c>
      <c r="G21">
        <v>0</v>
      </c>
      <c r="H21">
        <v>1</v>
      </c>
      <c r="I21">
        <v>1</v>
      </c>
      <c r="J21">
        <v>20</v>
      </c>
      <c r="K21">
        <v>101000001</v>
      </c>
    </row>
    <row r="22" spans="1:11" x14ac:dyDescent="0.4">
      <c r="A22" s="2">
        <v>8006231779182</v>
      </c>
      <c r="B22" s="1">
        <v>8006231779182</v>
      </c>
      <c r="C22" t="s">
        <v>417</v>
      </c>
      <c r="D22" t="s">
        <v>592</v>
      </c>
      <c r="E22" t="s">
        <v>596</v>
      </c>
      <c r="F22" t="s">
        <v>597</v>
      </c>
      <c r="G22">
        <v>0</v>
      </c>
      <c r="H22">
        <v>1</v>
      </c>
      <c r="I22">
        <v>1</v>
      </c>
      <c r="J22">
        <v>20</v>
      </c>
      <c r="K22">
        <v>110010008</v>
      </c>
    </row>
    <row r="23" spans="1:11" x14ac:dyDescent="0.4">
      <c r="A23" s="2">
        <v>8033102691465</v>
      </c>
      <c r="B23" s="1">
        <v>8033102691465</v>
      </c>
      <c r="C23" t="s">
        <v>452</v>
      </c>
      <c r="D23" t="s">
        <v>588</v>
      </c>
      <c r="E23" t="s">
        <v>589</v>
      </c>
      <c r="F23" t="s">
        <v>590</v>
      </c>
      <c r="G23">
        <v>0</v>
      </c>
      <c r="H23">
        <v>1</v>
      </c>
      <c r="I23">
        <v>1</v>
      </c>
      <c r="J23">
        <v>10</v>
      </c>
      <c r="K23">
        <v>101000001</v>
      </c>
    </row>
    <row r="24" spans="1:11" x14ac:dyDescent="0.4">
      <c r="A24" s="2">
        <v>8033300480663</v>
      </c>
      <c r="B24" s="1">
        <v>8033300480663</v>
      </c>
      <c r="C24" t="s">
        <v>390</v>
      </c>
      <c r="D24" t="s">
        <v>588</v>
      </c>
      <c r="E24" t="s">
        <v>589</v>
      </c>
      <c r="F24" t="s">
        <v>590</v>
      </c>
      <c r="G24">
        <v>0</v>
      </c>
      <c r="H24">
        <v>1</v>
      </c>
      <c r="I24">
        <v>1</v>
      </c>
      <c r="J24">
        <v>10</v>
      </c>
      <c r="K24">
        <v>101000001</v>
      </c>
    </row>
    <row r="25" spans="1:11" x14ac:dyDescent="0.4">
      <c r="A25" s="2">
        <v>8033300480670</v>
      </c>
      <c r="B25" s="1">
        <v>8033300480670</v>
      </c>
      <c r="C25" t="s">
        <v>392</v>
      </c>
      <c r="D25" t="s">
        <v>588</v>
      </c>
      <c r="E25" t="s">
        <v>589</v>
      </c>
      <c r="F25" t="s">
        <v>590</v>
      </c>
      <c r="G25">
        <v>0</v>
      </c>
      <c r="H25">
        <v>1</v>
      </c>
      <c r="I25">
        <v>1</v>
      </c>
      <c r="J25">
        <v>10</v>
      </c>
      <c r="K25">
        <v>101000001</v>
      </c>
    </row>
    <row r="26" spans="1:11" x14ac:dyDescent="0.4">
      <c r="A26" s="2">
        <v>8033300480861</v>
      </c>
      <c r="B26" s="1">
        <v>8033300480861</v>
      </c>
      <c r="C26" t="s">
        <v>391</v>
      </c>
      <c r="D26" t="s">
        <v>588</v>
      </c>
      <c r="E26" t="s">
        <v>589</v>
      </c>
      <c r="F26" t="s">
        <v>590</v>
      </c>
      <c r="G26">
        <v>0</v>
      </c>
      <c r="H26">
        <v>1</v>
      </c>
      <c r="I26">
        <v>1</v>
      </c>
      <c r="J26">
        <v>10</v>
      </c>
      <c r="K26">
        <v>101000001</v>
      </c>
    </row>
    <row r="27" spans="1:11" x14ac:dyDescent="0.4">
      <c r="A27" s="2">
        <v>8033666411882</v>
      </c>
      <c r="B27" s="1">
        <v>8033666411882</v>
      </c>
      <c r="C27" t="s">
        <v>345</v>
      </c>
      <c r="D27" t="s">
        <v>587</v>
      </c>
      <c r="E27" t="s">
        <v>585</v>
      </c>
      <c r="F27" t="s">
        <v>586</v>
      </c>
      <c r="G27">
        <v>0</v>
      </c>
      <c r="H27">
        <v>1</v>
      </c>
      <c r="I27">
        <v>1</v>
      </c>
      <c r="J27">
        <v>10</v>
      </c>
      <c r="K27">
        <v>101000001</v>
      </c>
    </row>
    <row r="28" spans="1:11" x14ac:dyDescent="0.4">
      <c r="A28" s="2">
        <v>8059145103734</v>
      </c>
      <c r="B28" s="1">
        <v>8059145103734</v>
      </c>
      <c r="C28" t="s">
        <v>441</v>
      </c>
      <c r="D28" t="s">
        <v>588</v>
      </c>
      <c r="E28" t="s">
        <v>599</v>
      </c>
      <c r="F28" t="s">
        <v>600</v>
      </c>
      <c r="G28">
        <v>0</v>
      </c>
      <c r="H28">
        <v>1</v>
      </c>
      <c r="I28">
        <v>1</v>
      </c>
      <c r="J28">
        <v>10</v>
      </c>
      <c r="K28">
        <v>101000001</v>
      </c>
    </row>
    <row r="29" spans="1:11" x14ac:dyDescent="0.4">
      <c r="A29" s="2">
        <v>8059145103741</v>
      </c>
      <c r="B29" s="1">
        <v>8059145103741</v>
      </c>
      <c r="C29" t="s">
        <v>438</v>
      </c>
      <c r="D29" t="s">
        <v>588</v>
      </c>
      <c r="E29" t="s">
        <v>599</v>
      </c>
      <c r="F29" t="s">
        <v>600</v>
      </c>
      <c r="G29">
        <v>0</v>
      </c>
      <c r="H29">
        <v>1</v>
      </c>
      <c r="I29">
        <v>1</v>
      </c>
      <c r="J29">
        <v>10</v>
      </c>
      <c r="K29">
        <v>101000001</v>
      </c>
    </row>
    <row r="30" spans="1:11" x14ac:dyDescent="0.4">
      <c r="A30" s="2">
        <v>8059145104748</v>
      </c>
      <c r="B30" s="1">
        <v>8059145104748</v>
      </c>
      <c r="C30" t="s">
        <v>439</v>
      </c>
      <c r="D30" t="s">
        <v>588</v>
      </c>
      <c r="E30" t="s">
        <v>599</v>
      </c>
      <c r="F30" t="s">
        <v>600</v>
      </c>
      <c r="G30">
        <v>0</v>
      </c>
      <c r="H30">
        <v>1</v>
      </c>
      <c r="I30">
        <v>1</v>
      </c>
      <c r="J30">
        <v>10</v>
      </c>
      <c r="K30">
        <v>101000001</v>
      </c>
    </row>
    <row r="31" spans="1:11" x14ac:dyDescent="0.4">
      <c r="A31" s="2">
        <v>8059145104755</v>
      </c>
      <c r="B31" s="1">
        <v>8059145104755</v>
      </c>
      <c r="C31" t="s">
        <v>440</v>
      </c>
      <c r="D31" t="s">
        <v>588</v>
      </c>
      <c r="E31" t="s">
        <v>599</v>
      </c>
      <c r="F31" t="s">
        <v>600</v>
      </c>
      <c r="G31">
        <v>0</v>
      </c>
      <c r="H31">
        <v>1</v>
      </c>
      <c r="I31">
        <v>1</v>
      </c>
      <c r="J31">
        <v>10</v>
      </c>
      <c r="K31">
        <v>101000001</v>
      </c>
    </row>
    <row r="32" spans="1:11" x14ac:dyDescent="0.4">
      <c r="A32" s="2">
        <v>8059145104793</v>
      </c>
      <c r="B32" s="1">
        <v>8059145104793</v>
      </c>
      <c r="C32" t="s">
        <v>442</v>
      </c>
      <c r="D32" t="s">
        <v>588</v>
      </c>
      <c r="E32" t="s">
        <v>599</v>
      </c>
      <c r="F32" t="s">
        <v>600</v>
      </c>
      <c r="G32">
        <v>0</v>
      </c>
      <c r="H32">
        <v>1</v>
      </c>
      <c r="I32">
        <v>1</v>
      </c>
      <c r="J32">
        <v>10</v>
      </c>
      <c r="K32">
        <v>101000001</v>
      </c>
    </row>
    <row r="33" spans="1:11" x14ac:dyDescent="0.4">
      <c r="A33" s="2">
        <v>8059591760000</v>
      </c>
      <c r="B33" s="1">
        <v>8059591760000</v>
      </c>
      <c r="C33" t="s">
        <v>385</v>
      </c>
      <c r="D33" t="s">
        <v>588</v>
      </c>
      <c r="E33" t="s">
        <v>589</v>
      </c>
      <c r="F33" t="s">
        <v>601</v>
      </c>
      <c r="G33">
        <v>0</v>
      </c>
      <c r="H33">
        <v>1</v>
      </c>
      <c r="I33">
        <v>1</v>
      </c>
      <c r="J33">
        <v>10</v>
      </c>
      <c r="K33">
        <v>101000001</v>
      </c>
    </row>
    <row r="34" spans="1:11" x14ac:dyDescent="0.4">
      <c r="A34" s="2">
        <v>8059591760017</v>
      </c>
      <c r="B34" s="1">
        <v>8059591760017</v>
      </c>
      <c r="C34" t="s">
        <v>381</v>
      </c>
      <c r="D34" t="s">
        <v>588</v>
      </c>
      <c r="E34" t="s">
        <v>589</v>
      </c>
      <c r="F34" t="s">
        <v>601</v>
      </c>
      <c r="G34">
        <v>0</v>
      </c>
      <c r="H34">
        <v>1</v>
      </c>
      <c r="I34">
        <v>1</v>
      </c>
      <c r="J34">
        <v>10</v>
      </c>
      <c r="K34">
        <v>101000001</v>
      </c>
    </row>
    <row r="35" spans="1:11" x14ac:dyDescent="0.4">
      <c r="A35" s="2">
        <v>8059591760048</v>
      </c>
      <c r="B35" s="1">
        <v>8059591760048</v>
      </c>
      <c r="C35" t="s">
        <v>383</v>
      </c>
      <c r="D35" t="s">
        <v>588</v>
      </c>
      <c r="E35" t="s">
        <v>589</v>
      </c>
      <c r="F35" t="s">
        <v>601</v>
      </c>
      <c r="G35">
        <v>0</v>
      </c>
      <c r="H35">
        <v>1</v>
      </c>
      <c r="I35">
        <v>1</v>
      </c>
      <c r="J35">
        <v>10</v>
      </c>
      <c r="K35">
        <v>101000001</v>
      </c>
    </row>
    <row r="36" spans="1:11" x14ac:dyDescent="0.4">
      <c r="A36" s="2">
        <v>8059591760055</v>
      </c>
      <c r="B36" s="1">
        <v>8059591760055</v>
      </c>
      <c r="C36" t="s">
        <v>384</v>
      </c>
      <c r="D36" t="s">
        <v>588</v>
      </c>
      <c r="E36" t="s">
        <v>589</v>
      </c>
      <c r="F36" t="s">
        <v>601</v>
      </c>
      <c r="G36">
        <v>0</v>
      </c>
      <c r="H36">
        <v>1</v>
      </c>
      <c r="I36">
        <v>1</v>
      </c>
      <c r="J36">
        <v>10</v>
      </c>
      <c r="K36">
        <v>101000001</v>
      </c>
    </row>
    <row r="37" spans="1:11" x14ac:dyDescent="0.4">
      <c r="A37" s="2">
        <v>8059591760093</v>
      </c>
      <c r="B37" s="1">
        <v>8059591760093</v>
      </c>
      <c r="C37" t="s">
        <v>382</v>
      </c>
      <c r="D37" t="s">
        <v>588</v>
      </c>
      <c r="E37" t="s">
        <v>589</v>
      </c>
      <c r="F37" t="s">
        <v>601</v>
      </c>
      <c r="G37">
        <v>0</v>
      </c>
      <c r="H37">
        <v>1</v>
      </c>
      <c r="I37">
        <v>1</v>
      </c>
      <c r="J37">
        <v>10</v>
      </c>
      <c r="K37">
        <v>101000001</v>
      </c>
    </row>
    <row r="38" spans="1:11" x14ac:dyDescent="0.4">
      <c r="A38" s="2">
        <v>8059591760109</v>
      </c>
      <c r="B38" s="1">
        <v>8059591760109</v>
      </c>
      <c r="C38" t="s">
        <v>380</v>
      </c>
      <c r="D38" t="s">
        <v>588</v>
      </c>
      <c r="E38" t="s">
        <v>589</v>
      </c>
      <c r="F38" t="s">
        <v>601</v>
      </c>
      <c r="G38">
        <v>0</v>
      </c>
      <c r="H38">
        <v>1</v>
      </c>
      <c r="I38">
        <v>1</v>
      </c>
      <c r="J38">
        <v>10</v>
      </c>
      <c r="K38">
        <v>101000001</v>
      </c>
    </row>
    <row r="39" spans="1:11" x14ac:dyDescent="0.4">
      <c r="A39" s="2">
        <v>8059591760116</v>
      </c>
      <c r="B39" s="1">
        <v>8059591760116</v>
      </c>
      <c r="C39" t="s">
        <v>379</v>
      </c>
      <c r="D39" t="s">
        <v>588</v>
      </c>
      <c r="E39" t="s">
        <v>589</v>
      </c>
      <c r="F39" t="s">
        <v>601</v>
      </c>
      <c r="G39">
        <v>0</v>
      </c>
      <c r="H39">
        <v>1</v>
      </c>
      <c r="I39">
        <v>1</v>
      </c>
      <c r="J39">
        <v>10</v>
      </c>
      <c r="K39">
        <v>101000001</v>
      </c>
    </row>
    <row r="40" spans="1:11" x14ac:dyDescent="0.4">
      <c r="A40" s="2">
        <v>5160759018116</v>
      </c>
      <c r="B40" s="1">
        <v>8160759018116</v>
      </c>
      <c r="C40" t="s">
        <v>338</v>
      </c>
      <c r="D40" t="s">
        <v>592</v>
      </c>
      <c r="E40" t="s">
        <v>596</v>
      </c>
      <c r="F40" t="s">
        <v>597</v>
      </c>
      <c r="G40">
        <v>0</v>
      </c>
      <c r="H40">
        <v>1</v>
      </c>
      <c r="I40">
        <v>1</v>
      </c>
      <c r="J40">
        <v>20</v>
      </c>
      <c r="K40">
        <v>101000001</v>
      </c>
    </row>
    <row r="41" spans="1:11" x14ac:dyDescent="0.4">
      <c r="A41" s="2">
        <v>8201520164810</v>
      </c>
      <c r="B41" s="1">
        <v>8201520164810</v>
      </c>
      <c r="C41" t="s">
        <v>375</v>
      </c>
      <c r="D41" t="s">
        <v>588</v>
      </c>
      <c r="E41" t="s">
        <v>589</v>
      </c>
      <c r="F41" t="s">
        <v>601</v>
      </c>
      <c r="G41">
        <v>0</v>
      </c>
      <c r="H41">
        <v>1</v>
      </c>
      <c r="I41">
        <v>1</v>
      </c>
      <c r="J41">
        <v>10</v>
      </c>
      <c r="K41">
        <v>110010005</v>
      </c>
    </row>
    <row r="42" spans="1:11" x14ac:dyDescent="0.4">
      <c r="A42" s="2">
        <v>8201520164827</v>
      </c>
      <c r="B42" s="1">
        <v>8201520164827</v>
      </c>
      <c r="C42" t="s">
        <v>376</v>
      </c>
      <c r="D42" t="s">
        <v>588</v>
      </c>
      <c r="E42" t="s">
        <v>589</v>
      </c>
      <c r="F42" t="s">
        <v>601</v>
      </c>
      <c r="G42">
        <v>0</v>
      </c>
      <c r="H42">
        <v>1</v>
      </c>
      <c r="I42">
        <v>1</v>
      </c>
      <c r="J42">
        <v>10</v>
      </c>
      <c r="K42">
        <v>101000001</v>
      </c>
    </row>
    <row r="43" spans="1:11" x14ac:dyDescent="0.4">
      <c r="A43" s="2">
        <v>8313682513259</v>
      </c>
      <c r="B43" s="1">
        <v>8313682513259</v>
      </c>
      <c r="C43" t="s">
        <v>369</v>
      </c>
      <c r="D43" t="s">
        <v>587</v>
      </c>
      <c r="E43" t="s">
        <v>585</v>
      </c>
      <c r="F43" t="s">
        <v>586</v>
      </c>
      <c r="G43">
        <v>0</v>
      </c>
      <c r="H43">
        <v>1</v>
      </c>
      <c r="I43">
        <v>1</v>
      </c>
      <c r="J43">
        <v>20</v>
      </c>
      <c r="K43">
        <v>101000001</v>
      </c>
    </row>
    <row r="44" spans="1:11" x14ac:dyDescent="0.4">
      <c r="A44" s="2">
        <v>8313682513280</v>
      </c>
      <c r="B44" s="1">
        <v>8313682513280</v>
      </c>
      <c r="C44" t="s">
        <v>451</v>
      </c>
      <c r="D44" t="s">
        <v>587</v>
      </c>
      <c r="E44" t="s">
        <v>585</v>
      </c>
      <c r="F44" t="s">
        <v>586</v>
      </c>
      <c r="G44">
        <v>0</v>
      </c>
      <c r="H44">
        <v>1</v>
      </c>
      <c r="I44">
        <v>1</v>
      </c>
      <c r="J44">
        <v>20</v>
      </c>
      <c r="K44">
        <v>101000001</v>
      </c>
    </row>
    <row r="45" spans="1:11" x14ac:dyDescent="0.4">
      <c r="A45" s="2">
        <v>8313662940772</v>
      </c>
      <c r="B45" s="1">
        <v>8313682940772</v>
      </c>
      <c r="C45" t="s">
        <v>422</v>
      </c>
      <c r="D45" t="s">
        <v>587</v>
      </c>
      <c r="E45" t="s">
        <v>585</v>
      </c>
      <c r="F45" t="s">
        <v>586</v>
      </c>
      <c r="G45">
        <v>0</v>
      </c>
      <c r="H45">
        <v>1</v>
      </c>
      <c r="I45">
        <v>1</v>
      </c>
      <c r="J45">
        <v>20</v>
      </c>
      <c r="K45">
        <v>110010005</v>
      </c>
    </row>
    <row r="46" spans="1:11" x14ac:dyDescent="0.4">
      <c r="A46" s="2">
        <v>8313683298131</v>
      </c>
      <c r="B46" s="1">
        <v>8313683298131</v>
      </c>
      <c r="C46" t="s">
        <v>450</v>
      </c>
      <c r="D46" t="s">
        <v>587</v>
      </c>
      <c r="E46" t="s">
        <v>585</v>
      </c>
      <c r="F46" t="s">
        <v>586</v>
      </c>
      <c r="G46">
        <v>0</v>
      </c>
      <c r="H46">
        <v>1</v>
      </c>
      <c r="I46">
        <v>1</v>
      </c>
      <c r="J46">
        <v>20</v>
      </c>
      <c r="K46">
        <v>101000001</v>
      </c>
    </row>
    <row r="47" spans="1:11" x14ac:dyDescent="0.4">
      <c r="A47" s="2">
        <v>8313684008654</v>
      </c>
      <c r="B47" s="1">
        <v>8313684008654</v>
      </c>
      <c r="C47" t="s">
        <v>293</v>
      </c>
      <c r="D47" t="s">
        <v>587</v>
      </c>
      <c r="E47" t="s">
        <v>585</v>
      </c>
      <c r="F47" t="s">
        <v>586</v>
      </c>
      <c r="G47">
        <v>0</v>
      </c>
      <c r="H47">
        <v>1</v>
      </c>
      <c r="I47">
        <v>1</v>
      </c>
      <c r="J47">
        <v>20</v>
      </c>
      <c r="K47">
        <v>101000001</v>
      </c>
    </row>
    <row r="48" spans="1:11" x14ac:dyDescent="0.4">
      <c r="A48" s="2">
        <v>5391504833429</v>
      </c>
      <c r="B48" s="1">
        <v>8391504833429</v>
      </c>
      <c r="C48" t="s">
        <v>359</v>
      </c>
      <c r="D48" t="s">
        <v>587</v>
      </c>
      <c r="E48" t="s">
        <v>585</v>
      </c>
      <c r="F48" t="s">
        <v>586</v>
      </c>
      <c r="G48">
        <v>0</v>
      </c>
      <c r="H48">
        <v>1</v>
      </c>
      <c r="I48">
        <v>1</v>
      </c>
      <c r="J48">
        <v>20</v>
      </c>
      <c r="K48">
        <v>101000001</v>
      </c>
    </row>
    <row r="49" spans="1:11" x14ac:dyDescent="0.4">
      <c r="A49" s="2">
        <v>8410031959192</v>
      </c>
      <c r="B49" s="1">
        <v>8410031959192</v>
      </c>
      <c r="C49" t="s">
        <v>330</v>
      </c>
      <c r="D49" t="s">
        <v>588</v>
      </c>
      <c r="E49" t="s">
        <v>589</v>
      </c>
      <c r="F49" t="s">
        <v>602</v>
      </c>
      <c r="G49">
        <v>0</v>
      </c>
      <c r="H49">
        <v>1</v>
      </c>
      <c r="I49">
        <v>1</v>
      </c>
      <c r="J49">
        <v>10</v>
      </c>
      <c r="K49">
        <v>110010008</v>
      </c>
    </row>
    <row r="50" spans="1:11" x14ac:dyDescent="0.4">
      <c r="A50" s="2">
        <v>8410031959239</v>
      </c>
      <c r="B50" s="1">
        <v>8410031959239</v>
      </c>
      <c r="C50" t="s">
        <v>331</v>
      </c>
      <c r="D50" t="s">
        <v>588</v>
      </c>
      <c r="E50" t="s">
        <v>589</v>
      </c>
      <c r="F50" t="s">
        <v>602</v>
      </c>
      <c r="G50">
        <v>0</v>
      </c>
      <c r="H50">
        <v>1</v>
      </c>
      <c r="I50">
        <v>1</v>
      </c>
      <c r="J50">
        <v>10</v>
      </c>
      <c r="K50">
        <v>110010008</v>
      </c>
    </row>
    <row r="51" spans="1:11" x14ac:dyDescent="0.4">
      <c r="A51" s="2">
        <v>8410031959253</v>
      </c>
      <c r="B51" s="1">
        <v>8410031959253</v>
      </c>
      <c r="C51" t="s">
        <v>329</v>
      </c>
      <c r="D51" t="s">
        <v>588</v>
      </c>
      <c r="E51" t="s">
        <v>589</v>
      </c>
      <c r="F51" t="s">
        <v>602</v>
      </c>
      <c r="G51">
        <v>0</v>
      </c>
      <c r="H51">
        <v>1</v>
      </c>
      <c r="I51">
        <v>1</v>
      </c>
      <c r="J51">
        <v>10</v>
      </c>
      <c r="K51">
        <v>110010008</v>
      </c>
    </row>
    <row r="52" spans="1:11" x14ac:dyDescent="0.4">
      <c r="A52" s="2">
        <v>8410031962086</v>
      </c>
      <c r="B52" s="1">
        <v>8410031962086</v>
      </c>
      <c r="C52" t="s">
        <v>328</v>
      </c>
      <c r="D52" t="s">
        <v>588</v>
      </c>
      <c r="E52" t="s">
        <v>589</v>
      </c>
      <c r="F52" t="s">
        <v>602</v>
      </c>
      <c r="G52">
        <v>0</v>
      </c>
      <c r="H52">
        <v>1</v>
      </c>
      <c r="I52">
        <v>1</v>
      </c>
      <c r="J52">
        <v>10</v>
      </c>
      <c r="K52">
        <v>110010008</v>
      </c>
    </row>
    <row r="53" spans="1:11" x14ac:dyDescent="0.4">
      <c r="A53" s="2">
        <v>8412674104793</v>
      </c>
      <c r="B53" s="1">
        <v>8412674104793</v>
      </c>
      <c r="C53" t="s">
        <v>301</v>
      </c>
      <c r="D53" t="s">
        <v>588</v>
      </c>
      <c r="E53" t="s">
        <v>589</v>
      </c>
      <c r="F53" t="s">
        <v>601</v>
      </c>
      <c r="G53">
        <v>0</v>
      </c>
      <c r="H53">
        <v>1</v>
      </c>
      <c r="I53">
        <v>1</v>
      </c>
      <c r="J53">
        <v>10</v>
      </c>
      <c r="K53">
        <v>101000001</v>
      </c>
    </row>
    <row r="54" spans="1:11" x14ac:dyDescent="0.4">
      <c r="A54" s="2">
        <v>8412674105264</v>
      </c>
      <c r="B54" s="1">
        <v>8412674105264</v>
      </c>
      <c r="C54" t="s">
        <v>300</v>
      </c>
      <c r="D54" t="s">
        <v>588</v>
      </c>
      <c r="E54" t="s">
        <v>589</v>
      </c>
      <c r="F54" t="s">
        <v>601</v>
      </c>
      <c r="G54">
        <v>0</v>
      </c>
      <c r="H54">
        <v>1</v>
      </c>
      <c r="I54">
        <v>1</v>
      </c>
      <c r="J54">
        <v>10</v>
      </c>
      <c r="K54">
        <v>101000001</v>
      </c>
    </row>
    <row r="55" spans="1:11" x14ac:dyDescent="0.4">
      <c r="A55" s="2">
        <v>8412765095344</v>
      </c>
      <c r="B55" s="1">
        <v>8412765095344</v>
      </c>
      <c r="C55" t="s">
        <v>332</v>
      </c>
      <c r="D55" t="s">
        <v>587</v>
      </c>
      <c r="E55" t="s">
        <v>603</v>
      </c>
      <c r="F55" t="s">
        <v>592</v>
      </c>
      <c r="G55">
        <v>0</v>
      </c>
      <c r="H55">
        <v>1</v>
      </c>
      <c r="I55">
        <v>1</v>
      </c>
      <c r="J55">
        <v>20</v>
      </c>
      <c r="K55">
        <v>101000001</v>
      </c>
    </row>
    <row r="56" spans="1:11" x14ac:dyDescent="0.4">
      <c r="A56" s="2">
        <v>8412765720840</v>
      </c>
      <c r="B56" s="1">
        <v>8412765720840</v>
      </c>
      <c r="C56" t="s">
        <v>333</v>
      </c>
      <c r="D56" t="s">
        <v>587</v>
      </c>
      <c r="E56" t="s">
        <v>603</v>
      </c>
      <c r="F56" t="s">
        <v>592</v>
      </c>
      <c r="G56">
        <v>0</v>
      </c>
      <c r="H56">
        <v>1</v>
      </c>
      <c r="I56">
        <v>1</v>
      </c>
      <c r="J56">
        <v>20</v>
      </c>
      <c r="K56">
        <v>101000001</v>
      </c>
    </row>
    <row r="57" spans="1:11" x14ac:dyDescent="0.4">
      <c r="A57" s="2">
        <v>8412765786334</v>
      </c>
      <c r="B57" s="1">
        <v>8412765786334</v>
      </c>
      <c r="C57" t="s">
        <v>335</v>
      </c>
      <c r="D57" t="s">
        <v>587</v>
      </c>
      <c r="E57" t="s">
        <v>603</v>
      </c>
      <c r="F57" t="s">
        <v>592</v>
      </c>
      <c r="G57">
        <v>0</v>
      </c>
      <c r="H57">
        <v>1</v>
      </c>
      <c r="I57">
        <v>1</v>
      </c>
      <c r="J57">
        <v>20</v>
      </c>
      <c r="K57">
        <v>101000001</v>
      </c>
    </row>
    <row r="58" spans="1:11" x14ac:dyDescent="0.4">
      <c r="A58" s="2">
        <v>8412765802546</v>
      </c>
      <c r="B58" s="1">
        <v>8412765802546</v>
      </c>
      <c r="C58" t="s">
        <v>334</v>
      </c>
      <c r="D58" t="s">
        <v>587</v>
      </c>
      <c r="E58" t="s">
        <v>603</v>
      </c>
      <c r="F58" t="s">
        <v>592</v>
      </c>
      <c r="G58">
        <v>0</v>
      </c>
      <c r="H58">
        <v>1</v>
      </c>
      <c r="I58">
        <v>1</v>
      </c>
      <c r="J58">
        <v>20</v>
      </c>
      <c r="K58">
        <v>101000001</v>
      </c>
    </row>
    <row r="59" spans="1:11" x14ac:dyDescent="0.4">
      <c r="A59" s="2">
        <v>8412765872600</v>
      </c>
      <c r="B59" s="1">
        <v>8412765872600</v>
      </c>
      <c r="C59" t="s">
        <v>377</v>
      </c>
      <c r="D59" t="s">
        <v>587</v>
      </c>
      <c r="E59" t="s">
        <v>603</v>
      </c>
      <c r="F59" t="s">
        <v>592</v>
      </c>
      <c r="G59">
        <v>0</v>
      </c>
      <c r="H59">
        <v>1</v>
      </c>
      <c r="I59">
        <v>1</v>
      </c>
      <c r="J59">
        <v>20</v>
      </c>
      <c r="K59">
        <v>110010010</v>
      </c>
    </row>
    <row r="60" spans="1:11" x14ac:dyDescent="0.4">
      <c r="A60" s="2">
        <v>8414775018900</v>
      </c>
      <c r="B60" s="1">
        <v>8414775018900</v>
      </c>
      <c r="C60" t="s">
        <v>413</v>
      </c>
      <c r="D60" t="s">
        <v>587</v>
      </c>
      <c r="E60" t="s">
        <v>585</v>
      </c>
      <c r="F60" t="s">
        <v>586</v>
      </c>
      <c r="G60">
        <v>0</v>
      </c>
      <c r="H60">
        <v>1</v>
      </c>
      <c r="I60">
        <v>1</v>
      </c>
      <c r="J60">
        <v>20</v>
      </c>
      <c r="K60">
        <v>101000001</v>
      </c>
    </row>
    <row r="61" spans="1:11" x14ac:dyDescent="0.4">
      <c r="A61" s="2">
        <v>8431108018017</v>
      </c>
      <c r="B61" s="1">
        <v>8431108018017</v>
      </c>
      <c r="C61" t="s">
        <v>346</v>
      </c>
      <c r="D61" t="s">
        <v>587</v>
      </c>
      <c r="E61" t="s">
        <v>603</v>
      </c>
      <c r="F61" t="s">
        <v>592</v>
      </c>
      <c r="G61">
        <v>0</v>
      </c>
      <c r="H61">
        <v>1</v>
      </c>
      <c r="I61">
        <v>1</v>
      </c>
      <c r="J61">
        <v>20</v>
      </c>
      <c r="K61">
        <v>101000001</v>
      </c>
    </row>
    <row r="62" spans="1:11" x14ac:dyDescent="0.4">
      <c r="A62" s="2">
        <v>8432673254589</v>
      </c>
      <c r="B62" s="1">
        <v>8432673254589</v>
      </c>
      <c r="C62" t="s">
        <v>363</v>
      </c>
      <c r="D62" t="s">
        <v>587</v>
      </c>
      <c r="E62" t="s">
        <v>585</v>
      </c>
      <c r="F62" t="s">
        <v>586</v>
      </c>
      <c r="G62">
        <v>0</v>
      </c>
      <c r="H62">
        <v>1</v>
      </c>
      <c r="I62">
        <v>1</v>
      </c>
      <c r="J62">
        <v>20</v>
      </c>
      <c r="K62">
        <v>101000001</v>
      </c>
    </row>
    <row r="63" spans="1:11" x14ac:dyDescent="0.4">
      <c r="A63" s="2">
        <v>8538993006508</v>
      </c>
      <c r="B63" s="1">
        <v>8538993006508</v>
      </c>
      <c r="C63" t="s">
        <v>342</v>
      </c>
      <c r="D63" t="s">
        <v>587</v>
      </c>
      <c r="E63" t="s">
        <v>585</v>
      </c>
      <c r="F63" t="s">
        <v>586</v>
      </c>
      <c r="G63">
        <v>0</v>
      </c>
      <c r="H63">
        <v>1</v>
      </c>
      <c r="I63">
        <v>1</v>
      </c>
      <c r="J63">
        <v>20</v>
      </c>
      <c r="K63">
        <v>101000001</v>
      </c>
    </row>
    <row r="64" spans="1:11" x14ac:dyDescent="0.4">
      <c r="A64" s="2">
        <v>8538999006519</v>
      </c>
      <c r="B64" s="1">
        <v>8538999006519</v>
      </c>
      <c r="C64" t="s">
        <v>378</v>
      </c>
      <c r="D64" t="s">
        <v>587</v>
      </c>
      <c r="E64" t="s">
        <v>585</v>
      </c>
      <c r="F64" t="s">
        <v>586</v>
      </c>
      <c r="G64">
        <v>0</v>
      </c>
      <c r="H64">
        <v>1</v>
      </c>
      <c r="I64">
        <v>1</v>
      </c>
      <c r="J64">
        <v>20</v>
      </c>
      <c r="K64">
        <v>101000001</v>
      </c>
    </row>
    <row r="65" spans="1:11" x14ac:dyDescent="0.4">
      <c r="A65" s="2">
        <v>8538999007134</v>
      </c>
      <c r="B65" s="1">
        <v>8538999007134</v>
      </c>
      <c r="C65" t="s">
        <v>341</v>
      </c>
      <c r="D65" t="s">
        <v>587</v>
      </c>
      <c r="E65" t="s">
        <v>585</v>
      </c>
      <c r="F65" t="s">
        <v>586</v>
      </c>
      <c r="G65">
        <v>0</v>
      </c>
      <c r="H65">
        <v>1</v>
      </c>
      <c r="I65">
        <v>1</v>
      </c>
      <c r="J65">
        <v>20</v>
      </c>
      <c r="K65">
        <v>101000001</v>
      </c>
    </row>
    <row r="66" spans="1:11" x14ac:dyDescent="0.4">
      <c r="A66" s="2">
        <v>8538999219308</v>
      </c>
      <c r="B66" s="1">
        <v>8538999219308</v>
      </c>
      <c r="C66" t="s">
        <v>424</v>
      </c>
      <c r="D66" t="s">
        <v>587</v>
      </c>
      <c r="E66" t="s">
        <v>585</v>
      </c>
      <c r="F66" t="s">
        <v>586</v>
      </c>
      <c r="G66">
        <v>0</v>
      </c>
      <c r="H66">
        <v>1</v>
      </c>
      <c r="I66">
        <v>1</v>
      </c>
      <c r="J66">
        <v>20</v>
      </c>
      <c r="K66">
        <v>101000001</v>
      </c>
    </row>
    <row r="67" spans="1:11" x14ac:dyDescent="0.4">
      <c r="A67" s="2">
        <v>8538999346417</v>
      </c>
      <c r="B67" s="1">
        <v>8538999346417</v>
      </c>
      <c r="C67" t="s">
        <v>343</v>
      </c>
      <c r="D67" t="s">
        <v>587</v>
      </c>
      <c r="E67" t="s">
        <v>585</v>
      </c>
      <c r="F67" t="s">
        <v>586</v>
      </c>
      <c r="G67">
        <v>0</v>
      </c>
      <c r="H67">
        <v>1</v>
      </c>
      <c r="I67">
        <v>1</v>
      </c>
      <c r="J67">
        <v>20</v>
      </c>
      <c r="K67">
        <v>101000001</v>
      </c>
    </row>
    <row r="68" spans="1:11" x14ac:dyDescent="0.4">
      <c r="A68" s="2">
        <v>8697762502037</v>
      </c>
      <c r="B68" s="1">
        <v>8597762502037</v>
      </c>
      <c r="C68" t="s">
        <v>453</v>
      </c>
      <c r="D68" t="s">
        <v>592</v>
      </c>
      <c r="E68" t="s">
        <v>596</v>
      </c>
      <c r="F68" t="s">
        <v>597</v>
      </c>
      <c r="G68">
        <v>0</v>
      </c>
      <c r="H68">
        <v>1</v>
      </c>
      <c r="I68">
        <v>1</v>
      </c>
      <c r="J68">
        <v>20</v>
      </c>
      <c r="K68">
        <v>110010006</v>
      </c>
    </row>
    <row r="69" spans="1:11" x14ac:dyDescent="0.4">
      <c r="A69" s="2">
        <v>8600200810120</v>
      </c>
      <c r="B69" s="1">
        <v>8600200810120</v>
      </c>
      <c r="C69" t="s">
        <v>344</v>
      </c>
      <c r="D69" t="s">
        <v>587</v>
      </c>
      <c r="E69" t="s">
        <v>585</v>
      </c>
      <c r="F69" t="s">
        <v>586</v>
      </c>
      <c r="G69">
        <v>0</v>
      </c>
      <c r="H69">
        <v>1</v>
      </c>
      <c r="I69">
        <v>1</v>
      </c>
      <c r="J69">
        <v>20</v>
      </c>
      <c r="K69">
        <v>101000001</v>
      </c>
    </row>
    <row r="70" spans="1:11" x14ac:dyDescent="0.4">
      <c r="A70" s="2">
        <v>8600200812339</v>
      </c>
      <c r="B70" s="1">
        <v>8600200812339</v>
      </c>
      <c r="C70" t="s">
        <v>367</v>
      </c>
      <c r="D70" t="s">
        <v>587</v>
      </c>
      <c r="E70" t="s">
        <v>585</v>
      </c>
      <c r="F70" t="s">
        <v>586</v>
      </c>
      <c r="G70">
        <v>0</v>
      </c>
      <c r="H70">
        <v>1</v>
      </c>
      <c r="I70">
        <v>1</v>
      </c>
      <c r="J70">
        <v>20</v>
      </c>
      <c r="K70">
        <v>101000001</v>
      </c>
    </row>
    <row r="71" spans="1:11" x14ac:dyDescent="0.4">
      <c r="A71" s="2">
        <v>8600200813688</v>
      </c>
      <c r="B71" s="1">
        <v>8600200813688</v>
      </c>
      <c r="C71" t="s">
        <v>388</v>
      </c>
      <c r="D71" t="s">
        <v>587</v>
      </c>
      <c r="E71" t="s">
        <v>585</v>
      </c>
      <c r="F71" t="s">
        <v>586</v>
      </c>
      <c r="G71">
        <v>0</v>
      </c>
      <c r="H71">
        <v>1</v>
      </c>
      <c r="I71">
        <v>1</v>
      </c>
      <c r="J71">
        <v>20</v>
      </c>
      <c r="K71">
        <v>101000001</v>
      </c>
    </row>
    <row r="72" spans="1:11" x14ac:dyDescent="0.4">
      <c r="A72" s="2">
        <v>8611456001378</v>
      </c>
      <c r="B72" s="1">
        <v>8611456001378</v>
      </c>
      <c r="C72" t="s">
        <v>373</v>
      </c>
      <c r="D72" t="s">
        <v>587</v>
      </c>
      <c r="E72" t="s">
        <v>585</v>
      </c>
      <c r="F72" t="s">
        <v>586</v>
      </c>
      <c r="G72">
        <v>0</v>
      </c>
      <c r="H72">
        <v>1</v>
      </c>
      <c r="I72">
        <v>1</v>
      </c>
      <c r="J72">
        <v>20</v>
      </c>
      <c r="K72">
        <v>110010005</v>
      </c>
    </row>
    <row r="73" spans="1:11" x14ac:dyDescent="0.4">
      <c r="A73" s="2">
        <v>8611456001910</v>
      </c>
      <c r="B73" s="1">
        <v>8611456001910</v>
      </c>
      <c r="C73" t="s">
        <v>423</v>
      </c>
      <c r="D73" t="s">
        <v>587</v>
      </c>
      <c r="E73" t="s">
        <v>585</v>
      </c>
      <c r="F73" t="s">
        <v>586</v>
      </c>
      <c r="G73">
        <v>0</v>
      </c>
      <c r="H73">
        <v>1</v>
      </c>
      <c r="I73">
        <v>1</v>
      </c>
      <c r="J73">
        <v>20</v>
      </c>
      <c r="K73">
        <v>110010005</v>
      </c>
    </row>
    <row r="74" spans="1:11" x14ac:dyDescent="0.4">
      <c r="A74" s="2">
        <v>8659180710807</v>
      </c>
      <c r="B74" s="1">
        <v>8659180710807</v>
      </c>
      <c r="C74" t="s">
        <v>317</v>
      </c>
      <c r="D74" t="s">
        <v>587</v>
      </c>
      <c r="E74" t="s">
        <v>603</v>
      </c>
      <c r="F74" t="s">
        <v>592</v>
      </c>
      <c r="G74">
        <v>0</v>
      </c>
      <c r="H74">
        <v>1</v>
      </c>
      <c r="I74">
        <v>1</v>
      </c>
      <c r="J74">
        <v>20</v>
      </c>
      <c r="K74">
        <v>101000001</v>
      </c>
    </row>
    <row r="75" spans="1:11" x14ac:dyDescent="0.4">
      <c r="A75" s="2">
        <v>8668337410477</v>
      </c>
      <c r="B75" s="1">
        <v>8668337410477</v>
      </c>
      <c r="C75" t="s">
        <v>365</v>
      </c>
      <c r="D75" t="s">
        <v>587</v>
      </c>
      <c r="E75" t="s">
        <v>585</v>
      </c>
      <c r="F75" t="s">
        <v>586</v>
      </c>
      <c r="G75">
        <v>0</v>
      </c>
      <c r="H75">
        <v>1</v>
      </c>
      <c r="I75">
        <v>1</v>
      </c>
      <c r="J75">
        <v>20</v>
      </c>
      <c r="K75">
        <v>101000001</v>
      </c>
    </row>
    <row r="76" spans="1:11" x14ac:dyDescent="0.4">
      <c r="A76" s="2">
        <v>8668337411399</v>
      </c>
      <c r="B76" s="1">
        <v>8668337411399</v>
      </c>
      <c r="C76" t="s">
        <v>402</v>
      </c>
      <c r="D76" t="s">
        <v>587</v>
      </c>
      <c r="E76" t="s">
        <v>585</v>
      </c>
      <c r="F76" t="s">
        <v>586</v>
      </c>
      <c r="G76">
        <v>0</v>
      </c>
      <c r="H76">
        <v>1</v>
      </c>
      <c r="I76">
        <v>1</v>
      </c>
      <c r="J76">
        <v>20</v>
      </c>
      <c r="K76">
        <v>101000001</v>
      </c>
    </row>
    <row r="77" spans="1:11" x14ac:dyDescent="0.4">
      <c r="A77" s="2">
        <v>8675400002613</v>
      </c>
      <c r="B77" s="1">
        <v>8675400002613</v>
      </c>
      <c r="C77" t="s">
        <v>443</v>
      </c>
      <c r="D77" t="s">
        <v>587</v>
      </c>
      <c r="E77" t="s">
        <v>585</v>
      </c>
      <c r="F77" t="s">
        <v>586</v>
      </c>
      <c r="G77">
        <v>0</v>
      </c>
      <c r="H77">
        <v>1</v>
      </c>
      <c r="I77">
        <v>1</v>
      </c>
      <c r="J77">
        <v>20</v>
      </c>
      <c r="K77">
        <v>101000001</v>
      </c>
    </row>
    <row r="78" spans="1:11" x14ac:dyDescent="0.4">
      <c r="A78" s="2">
        <v>8675409066456</v>
      </c>
      <c r="B78" s="1">
        <v>8675409066456</v>
      </c>
      <c r="C78" t="s">
        <v>444</v>
      </c>
      <c r="D78" t="s">
        <v>587</v>
      </c>
      <c r="E78" t="s">
        <v>585</v>
      </c>
      <c r="F78" t="s">
        <v>586</v>
      </c>
      <c r="G78">
        <v>0</v>
      </c>
      <c r="H78">
        <v>1</v>
      </c>
      <c r="I78">
        <v>1</v>
      </c>
      <c r="J78">
        <v>20</v>
      </c>
      <c r="K78">
        <v>101000001</v>
      </c>
    </row>
    <row r="79" spans="1:11" x14ac:dyDescent="0.4">
      <c r="A79" s="2">
        <v>8675409066500</v>
      </c>
      <c r="B79" s="1">
        <v>8675409066500</v>
      </c>
      <c r="C79" t="s">
        <v>445</v>
      </c>
      <c r="D79" t="s">
        <v>587</v>
      </c>
      <c r="E79" t="s">
        <v>585</v>
      </c>
      <c r="F79" t="s">
        <v>586</v>
      </c>
      <c r="G79">
        <v>0</v>
      </c>
      <c r="H79">
        <v>1</v>
      </c>
      <c r="I79">
        <v>1</v>
      </c>
      <c r="J79">
        <v>20</v>
      </c>
      <c r="K79">
        <v>101000001</v>
      </c>
    </row>
    <row r="80" spans="1:11" x14ac:dyDescent="0.4">
      <c r="A80" s="2">
        <v>8680002000783</v>
      </c>
      <c r="B80" s="1">
        <v>8680002000783</v>
      </c>
      <c r="C80" t="s">
        <v>295</v>
      </c>
      <c r="D80" t="s">
        <v>587</v>
      </c>
      <c r="E80" t="s">
        <v>585</v>
      </c>
      <c r="F80" t="s">
        <v>586</v>
      </c>
      <c r="G80">
        <v>0</v>
      </c>
      <c r="H80">
        <v>1</v>
      </c>
      <c r="I80">
        <v>1</v>
      </c>
      <c r="J80">
        <v>20</v>
      </c>
      <c r="K80">
        <v>101000001</v>
      </c>
    </row>
    <row r="81" spans="1:11" x14ac:dyDescent="0.4">
      <c r="A81" s="2">
        <v>8680002000899</v>
      </c>
      <c r="B81" s="1">
        <v>8680002000899</v>
      </c>
      <c r="C81" t="s">
        <v>298</v>
      </c>
      <c r="D81" t="s">
        <v>592</v>
      </c>
      <c r="E81" t="s">
        <v>596</v>
      </c>
      <c r="F81" t="s">
        <v>597</v>
      </c>
      <c r="G81">
        <v>0</v>
      </c>
      <c r="H81">
        <v>1</v>
      </c>
      <c r="I81">
        <v>1</v>
      </c>
      <c r="J81">
        <v>20</v>
      </c>
      <c r="K81">
        <v>101000001</v>
      </c>
    </row>
    <row r="82" spans="1:11" x14ac:dyDescent="0.4">
      <c r="A82" s="2">
        <v>8680002000905</v>
      </c>
      <c r="B82" s="1">
        <v>8680002000905</v>
      </c>
      <c r="C82" t="s">
        <v>296</v>
      </c>
      <c r="D82" t="s">
        <v>592</v>
      </c>
      <c r="E82" t="s">
        <v>596</v>
      </c>
      <c r="F82" t="s">
        <v>597</v>
      </c>
      <c r="G82">
        <v>0</v>
      </c>
      <c r="H82">
        <v>1</v>
      </c>
      <c r="I82">
        <v>1</v>
      </c>
      <c r="J82">
        <v>20</v>
      </c>
      <c r="K82">
        <v>101000001</v>
      </c>
    </row>
    <row r="83" spans="1:11" x14ac:dyDescent="0.4">
      <c r="A83" s="2">
        <v>8680002001001</v>
      </c>
      <c r="B83" s="1">
        <v>8680002001001</v>
      </c>
      <c r="C83" t="s">
        <v>297</v>
      </c>
      <c r="D83" t="s">
        <v>592</v>
      </c>
      <c r="E83" t="s">
        <v>596</v>
      </c>
      <c r="F83" t="s">
        <v>597</v>
      </c>
      <c r="G83">
        <v>0</v>
      </c>
      <c r="H83">
        <v>1</v>
      </c>
      <c r="I83">
        <v>1</v>
      </c>
      <c r="J83">
        <v>20</v>
      </c>
      <c r="K83">
        <v>101000001</v>
      </c>
    </row>
    <row r="84" spans="1:11" x14ac:dyDescent="0.4">
      <c r="A84" s="2">
        <v>8680002002206</v>
      </c>
      <c r="B84" s="1">
        <v>8680002002206</v>
      </c>
      <c r="C84" t="s">
        <v>362</v>
      </c>
      <c r="D84" t="s">
        <v>592</v>
      </c>
      <c r="E84" t="s">
        <v>596</v>
      </c>
      <c r="F84" t="s">
        <v>597</v>
      </c>
      <c r="G84">
        <v>0</v>
      </c>
      <c r="H84">
        <v>1</v>
      </c>
      <c r="I84">
        <v>1</v>
      </c>
      <c r="J84">
        <v>20</v>
      </c>
      <c r="K84">
        <v>101000001</v>
      </c>
    </row>
    <row r="85" spans="1:11" x14ac:dyDescent="0.4">
      <c r="A85" s="2">
        <v>8680002002305</v>
      </c>
      <c r="B85" s="1">
        <v>8680002002305</v>
      </c>
      <c r="C85" t="s">
        <v>361</v>
      </c>
      <c r="D85" t="s">
        <v>592</v>
      </c>
      <c r="E85" t="s">
        <v>596</v>
      </c>
      <c r="F85" t="s">
        <v>597</v>
      </c>
      <c r="G85">
        <v>0</v>
      </c>
      <c r="H85">
        <v>1</v>
      </c>
      <c r="I85">
        <v>1</v>
      </c>
      <c r="J85">
        <v>20</v>
      </c>
      <c r="K85">
        <v>101000001</v>
      </c>
    </row>
    <row r="86" spans="1:11" x14ac:dyDescent="0.4">
      <c r="A86" s="2">
        <v>8680002930035</v>
      </c>
      <c r="B86" s="1">
        <v>8680002930035</v>
      </c>
      <c r="C86" t="s">
        <v>347</v>
      </c>
      <c r="D86" t="s">
        <v>588</v>
      </c>
      <c r="E86" t="s">
        <v>589</v>
      </c>
      <c r="F86" t="s">
        <v>601</v>
      </c>
      <c r="G86">
        <v>0</v>
      </c>
      <c r="H86">
        <v>1</v>
      </c>
      <c r="I86">
        <v>1</v>
      </c>
      <c r="J86">
        <v>20</v>
      </c>
      <c r="K86">
        <v>110010011</v>
      </c>
    </row>
    <row r="87" spans="1:11" x14ac:dyDescent="0.4">
      <c r="A87" s="2">
        <v>8680057270933</v>
      </c>
      <c r="B87" s="1">
        <v>8680057270933</v>
      </c>
      <c r="C87" t="s">
        <v>449</v>
      </c>
      <c r="D87" t="s">
        <v>588</v>
      </c>
      <c r="E87" t="s">
        <v>589</v>
      </c>
      <c r="F87" t="s">
        <v>601</v>
      </c>
      <c r="G87">
        <v>0</v>
      </c>
      <c r="H87">
        <v>1</v>
      </c>
      <c r="I87">
        <v>1</v>
      </c>
      <c r="J87">
        <v>20</v>
      </c>
      <c r="K87">
        <v>101000001</v>
      </c>
    </row>
    <row r="88" spans="1:11" x14ac:dyDescent="0.4">
      <c r="A88" s="2">
        <v>8680075810012</v>
      </c>
      <c r="B88" s="1">
        <v>8680075810012</v>
      </c>
      <c r="C88" t="s">
        <v>400</v>
      </c>
      <c r="D88" t="s">
        <v>592</v>
      </c>
      <c r="E88" t="s">
        <v>596</v>
      </c>
      <c r="F88" t="s">
        <v>597</v>
      </c>
      <c r="G88">
        <v>0</v>
      </c>
      <c r="H88">
        <v>1</v>
      </c>
      <c r="I88">
        <v>1</v>
      </c>
      <c r="J88">
        <v>20</v>
      </c>
      <c r="K88">
        <v>101000001</v>
      </c>
    </row>
    <row r="89" spans="1:11" x14ac:dyDescent="0.4">
      <c r="A89" s="2">
        <v>8680075810029</v>
      </c>
      <c r="B89" s="1">
        <v>8680075810029</v>
      </c>
      <c r="C89" t="s">
        <v>370</v>
      </c>
      <c r="D89" t="s">
        <v>592</v>
      </c>
      <c r="E89" t="s">
        <v>596</v>
      </c>
      <c r="F89" t="s">
        <v>597</v>
      </c>
      <c r="G89">
        <v>0</v>
      </c>
      <c r="H89">
        <v>1</v>
      </c>
      <c r="I89">
        <v>1</v>
      </c>
      <c r="J89">
        <v>20</v>
      </c>
      <c r="K89">
        <v>101000001</v>
      </c>
    </row>
    <row r="90" spans="1:11" x14ac:dyDescent="0.4">
      <c r="A90" s="2">
        <v>8680084331171</v>
      </c>
      <c r="B90" s="1">
        <v>8680084331171</v>
      </c>
      <c r="C90" t="s">
        <v>348</v>
      </c>
      <c r="D90" t="s">
        <v>587</v>
      </c>
      <c r="E90" t="s">
        <v>585</v>
      </c>
      <c r="F90" t="s">
        <v>586</v>
      </c>
      <c r="G90">
        <v>0</v>
      </c>
      <c r="H90">
        <v>1</v>
      </c>
      <c r="I90">
        <v>1</v>
      </c>
      <c r="J90">
        <v>20</v>
      </c>
      <c r="K90">
        <v>101000001</v>
      </c>
    </row>
    <row r="91" spans="1:11" x14ac:dyDescent="0.4">
      <c r="A91" s="2">
        <v>8680084538594</v>
      </c>
      <c r="B91" s="1">
        <v>8680084538594</v>
      </c>
      <c r="C91" t="s">
        <v>412</v>
      </c>
      <c r="D91" t="s">
        <v>587</v>
      </c>
      <c r="E91" t="s">
        <v>585</v>
      </c>
      <c r="F91" t="s">
        <v>586</v>
      </c>
      <c r="G91">
        <v>0</v>
      </c>
      <c r="H91">
        <v>1</v>
      </c>
      <c r="I91">
        <v>1</v>
      </c>
      <c r="J91">
        <v>20</v>
      </c>
      <c r="K91">
        <v>101000001</v>
      </c>
    </row>
    <row r="92" spans="1:11" x14ac:dyDescent="0.4">
      <c r="A92" s="2">
        <v>8680084543109</v>
      </c>
      <c r="B92" s="1">
        <v>8680084543109</v>
      </c>
      <c r="C92" t="s">
        <v>336</v>
      </c>
      <c r="D92" t="s">
        <v>587</v>
      </c>
      <c r="E92" t="s">
        <v>585</v>
      </c>
      <c r="F92" t="s">
        <v>586</v>
      </c>
      <c r="G92">
        <v>0</v>
      </c>
      <c r="H92">
        <v>1</v>
      </c>
      <c r="I92">
        <v>1</v>
      </c>
      <c r="J92">
        <v>20</v>
      </c>
      <c r="K92">
        <v>101000001</v>
      </c>
    </row>
    <row r="93" spans="1:11" x14ac:dyDescent="0.4">
      <c r="A93" s="2">
        <v>8680084547169</v>
      </c>
      <c r="B93" s="1">
        <v>8680084547169</v>
      </c>
      <c r="C93" t="s">
        <v>314</v>
      </c>
      <c r="D93" t="s">
        <v>587</v>
      </c>
      <c r="E93" t="s">
        <v>585</v>
      </c>
      <c r="F93" t="s">
        <v>586</v>
      </c>
      <c r="G93">
        <v>0</v>
      </c>
      <c r="H93">
        <v>1</v>
      </c>
      <c r="I93">
        <v>1</v>
      </c>
      <c r="J93">
        <v>20</v>
      </c>
      <c r="K93">
        <v>101000001</v>
      </c>
    </row>
    <row r="94" spans="1:11" x14ac:dyDescent="0.4">
      <c r="A94" s="2">
        <v>8680084554549</v>
      </c>
      <c r="B94" s="1">
        <v>8680084554549</v>
      </c>
      <c r="C94" t="s">
        <v>389</v>
      </c>
      <c r="D94" t="s">
        <v>587</v>
      </c>
      <c r="E94" t="s">
        <v>585</v>
      </c>
      <c r="F94" t="s">
        <v>586</v>
      </c>
      <c r="G94">
        <v>0</v>
      </c>
      <c r="H94">
        <v>1</v>
      </c>
      <c r="I94">
        <v>1</v>
      </c>
      <c r="J94">
        <v>20</v>
      </c>
      <c r="K94">
        <v>101000001</v>
      </c>
    </row>
    <row r="95" spans="1:11" x14ac:dyDescent="0.4">
      <c r="A95" s="2">
        <v>8680084562551</v>
      </c>
      <c r="B95" s="1">
        <v>8680084562551</v>
      </c>
      <c r="C95" t="s">
        <v>368</v>
      </c>
      <c r="D95" t="s">
        <v>587</v>
      </c>
      <c r="E95" t="s">
        <v>585</v>
      </c>
      <c r="F95" t="s">
        <v>586</v>
      </c>
      <c r="G95">
        <v>0</v>
      </c>
      <c r="H95">
        <v>1</v>
      </c>
      <c r="I95">
        <v>1</v>
      </c>
      <c r="J95">
        <v>20</v>
      </c>
      <c r="K95">
        <v>101000001</v>
      </c>
    </row>
    <row r="96" spans="1:11" x14ac:dyDescent="0.4">
      <c r="A96" s="2">
        <v>8680090088274</v>
      </c>
      <c r="B96" s="1">
        <v>8680090088274</v>
      </c>
      <c r="C96" t="s">
        <v>404</v>
      </c>
      <c r="D96" t="s">
        <v>592</v>
      </c>
      <c r="E96" t="s">
        <v>596</v>
      </c>
      <c r="F96" t="s">
        <v>597</v>
      </c>
      <c r="G96">
        <v>0</v>
      </c>
      <c r="H96">
        <v>1</v>
      </c>
      <c r="I96">
        <v>1</v>
      </c>
      <c r="J96">
        <v>20</v>
      </c>
      <c r="K96">
        <v>101000001</v>
      </c>
    </row>
    <row r="97" spans="1:11" x14ac:dyDescent="0.4">
      <c r="A97" s="2">
        <v>8680090088762</v>
      </c>
      <c r="B97" s="1">
        <v>8680090088762</v>
      </c>
      <c r="C97" t="s">
        <v>405</v>
      </c>
      <c r="D97" t="s">
        <v>592</v>
      </c>
      <c r="E97" t="s">
        <v>596</v>
      </c>
      <c r="F97" t="s">
        <v>597</v>
      </c>
      <c r="G97">
        <v>0</v>
      </c>
      <c r="H97">
        <v>1</v>
      </c>
      <c r="I97">
        <v>1</v>
      </c>
      <c r="J97">
        <v>20</v>
      </c>
      <c r="K97">
        <v>110010008</v>
      </c>
    </row>
    <row r="98" spans="1:11" x14ac:dyDescent="0.4">
      <c r="A98" s="2">
        <v>8680090089448</v>
      </c>
      <c r="B98" s="1">
        <v>8680090089448</v>
      </c>
      <c r="C98" t="s">
        <v>408</v>
      </c>
      <c r="D98" t="s">
        <v>592</v>
      </c>
      <c r="E98" t="s">
        <v>596</v>
      </c>
      <c r="F98" t="s">
        <v>597</v>
      </c>
      <c r="G98">
        <v>0</v>
      </c>
      <c r="H98">
        <v>1</v>
      </c>
      <c r="I98">
        <v>1</v>
      </c>
      <c r="J98">
        <v>20</v>
      </c>
      <c r="K98">
        <v>110010008</v>
      </c>
    </row>
    <row r="99" spans="1:11" x14ac:dyDescent="0.4">
      <c r="A99" s="2">
        <v>8680090090314</v>
      </c>
      <c r="B99" s="1">
        <v>8680090090314</v>
      </c>
      <c r="C99" t="s">
        <v>406</v>
      </c>
      <c r="D99" t="s">
        <v>592</v>
      </c>
      <c r="E99" t="s">
        <v>596</v>
      </c>
      <c r="F99" t="s">
        <v>597</v>
      </c>
      <c r="G99">
        <v>0</v>
      </c>
      <c r="H99">
        <v>1</v>
      </c>
      <c r="I99">
        <v>1</v>
      </c>
      <c r="J99">
        <v>20</v>
      </c>
      <c r="K99">
        <v>110010008</v>
      </c>
    </row>
    <row r="100" spans="1:11" x14ac:dyDescent="0.4">
      <c r="A100" s="2">
        <v>8680090090628</v>
      </c>
      <c r="B100" s="1">
        <v>8680090090628</v>
      </c>
      <c r="C100" t="s">
        <v>366</v>
      </c>
      <c r="D100" t="s">
        <v>592</v>
      </c>
      <c r="E100" t="s">
        <v>596</v>
      </c>
      <c r="F100" t="s">
        <v>597</v>
      </c>
      <c r="G100">
        <v>0</v>
      </c>
      <c r="H100">
        <v>1</v>
      </c>
      <c r="I100">
        <v>1</v>
      </c>
      <c r="J100">
        <v>20</v>
      </c>
      <c r="K100">
        <v>101000001</v>
      </c>
    </row>
    <row r="101" spans="1:11" x14ac:dyDescent="0.4">
      <c r="A101" s="2">
        <v>8680090090635</v>
      </c>
      <c r="B101" s="1">
        <v>8680090090635</v>
      </c>
      <c r="C101" t="s">
        <v>407</v>
      </c>
      <c r="D101" t="s">
        <v>592</v>
      </c>
      <c r="E101" t="s">
        <v>596</v>
      </c>
      <c r="F101" t="s">
        <v>597</v>
      </c>
      <c r="G101">
        <v>0</v>
      </c>
      <c r="H101">
        <v>1</v>
      </c>
      <c r="I101">
        <v>1</v>
      </c>
      <c r="J101">
        <v>20</v>
      </c>
      <c r="K101">
        <v>110010008</v>
      </c>
    </row>
    <row r="102" spans="1:11" x14ac:dyDescent="0.4">
      <c r="A102" s="2">
        <v>8680090090925</v>
      </c>
      <c r="B102" s="1">
        <v>8680090090925</v>
      </c>
      <c r="C102" t="s">
        <v>403</v>
      </c>
      <c r="D102" t="s">
        <v>592</v>
      </c>
      <c r="E102" t="s">
        <v>596</v>
      </c>
      <c r="F102" t="s">
        <v>597</v>
      </c>
      <c r="G102">
        <v>0</v>
      </c>
      <c r="H102">
        <v>1</v>
      </c>
      <c r="I102">
        <v>1</v>
      </c>
      <c r="J102">
        <v>20</v>
      </c>
      <c r="K102">
        <v>110010008</v>
      </c>
    </row>
    <row r="103" spans="1:11" x14ac:dyDescent="0.4">
      <c r="A103" s="2">
        <v>8680097215383</v>
      </c>
      <c r="B103" s="1">
        <v>8680097215383</v>
      </c>
      <c r="C103" t="s">
        <v>393</v>
      </c>
      <c r="D103" t="s">
        <v>593</v>
      </c>
      <c r="E103" t="s">
        <v>594</v>
      </c>
      <c r="F103" t="s">
        <v>604</v>
      </c>
      <c r="G103">
        <v>0</v>
      </c>
      <c r="H103">
        <v>1</v>
      </c>
      <c r="I103">
        <v>1</v>
      </c>
      <c r="J103">
        <v>20</v>
      </c>
      <c r="K103">
        <v>101000001</v>
      </c>
    </row>
    <row r="104" spans="1:11" x14ac:dyDescent="0.4">
      <c r="A104" s="2">
        <v>8680097215390</v>
      </c>
      <c r="B104" s="1">
        <v>8680097215390</v>
      </c>
      <c r="C104" t="s">
        <v>394</v>
      </c>
      <c r="D104" t="s">
        <v>593</v>
      </c>
      <c r="E104" t="s">
        <v>594</v>
      </c>
      <c r="F104" t="s">
        <v>604</v>
      </c>
      <c r="G104">
        <v>0</v>
      </c>
      <c r="H104">
        <v>1</v>
      </c>
      <c r="I104">
        <v>1</v>
      </c>
      <c r="J104">
        <v>20</v>
      </c>
      <c r="K104">
        <v>101000001</v>
      </c>
    </row>
    <row r="105" spans="1:11" x14ac:dyDescent="0.4">
      <c r="A105" s="2">
        <v>8680101380922</v>
      </c>
      <c r="B105" s="1">
        <v>8680101380922</v>
      </c>
      <c r="C105" t="s">
        <v>387</v>
      </c>
      <c r="D105" t="s">
        <v>593</v>
      </c>
      <c r="E105" t="s">
        <v>594</v>
      </c>
      <c r="F105" t="s">
        <v>604</v>
      </c>
      <c r="G105">
        <v>0</v>
      </c>
      <c r="H105">
        <v>1</v>
      </c>
      <c r="I105">
        <v>1</v>
      </c>
      <c r="J105">
        <v>20</v>
      </c>
      <c r="K105">
        <v>101000001</v>
      </c>
    </row>
    <row r="106" spans="1:11" x14ac:dyDescent="0.4">
      <c r="A106" s="2">
        <v>8680101380939</v>
      </c>
      <c r="B106" s="1">
        <v>8680101380939</v>
      </c>
      <c r="C106" t="s">
        <v>386</v>
      </c>
      <c r="D106" t="s">
        <v>592</v>
      </c>
      <c r="E106" t="s">
        <v>596</v>
      </c>
      <c r="F106" t="s">
        <v>597</v>
      </c>
      <c r="G106">
        <v>0</v>
      </c>
      <c r="H106">
        <v>1</v>
      </c>
      <c r="I106">
        <v>1</v>
      </c>
      <c r="J106">
        <v>20</v>
      </c>
      <c r="K106">
        <v>101000001</v>
      </c>
    </row>
    <row r="107" spans="1:11" x14ac:dyDescent="0.4">
      <c r="A107" s="2">
        <v>8680126310003</v>
      </c>
      <c r="B107" s="1">
        <v>8680126310003</v>
      </c>
      <c r="C107" t="s">
        <v>411</v>
      </c>
      <c r="D107" t="s">
        <v>592</v>
      </c>
      <c r="E107" t="s">
        <v>596</v>
      </c>
      <c r="F107" t="s">
        <v>597</v>
      </c>
      <c r="G107">
        <v>0</v>
      </c>
      <c r="H107">
        <v>1</v>
      </c>
      <c r="I107">
        <v>1</v>
      </c>
      <c r="J107">
        <v>20</v>
      </c>
      <c r="K107">
        <v>101000001</v>
      </c>
    </row>
    <row r="108" spans="1:11" x14ac:dyDescent="0.4">
      <c r="A108" s="2">
        <v>8680131847891</v>
      </c>
      <c r="B108" s="1">
        <v>8680131847891</v>
      </c>
      <c r="C108" t="s">
        <v>339</v>
      </c>
      <c r="D108" t="s">
        <v>593</v>
      </c>
      <c r="E108" t="s">
        <v>594</v>
      </c>
      <c r="F108" t="s">
        <v>595</v>
      </c>
      <c r="G108">
        <v>0</v>
      </c>
      <c r="H108">
        <v>1</v>
      </c>
      <c r="I108">
        <v>1</v>
      </c>
      <c r="J108">
        <v>20</v>
      </c>
      <c r="K108">
        <v>101000001</v>
      </c>
    </row>
    <row r="109" spans="1:11" x14ac:dyDescent="0.4">
      <c r="A109" s="2">
        <v>8680157940439</v>
      </c>
      <c r="B109" s="1">
        <v>8680157940439</v>
      </c>
      <c r="C109" t="s">
        <v>354</v>
      </c>
      <c r="D109" t="s">
        <v>588</v>
      </c>
      <c r="E109" t="s">
        <v>589</v>
      </c>
      <c r="F109" t="s">
        <v>601</v>
      </c>
      <c r="G109">
        <v>0</v>
      </c>
      <c r="H109">
        <v>1</v>
      </c>
      <c r="I109">
        <v>1</v>
      </c>
      <c r="J109">
        <v>10</v>
      </c>
      <c r="K109">
        <v>101000001</v>
      </c>
    </row>
    <row r="110" spans="1:11" x14ac:dyDescent="0.4">
      <c r="A110" s="2">
        <v>8680157940453</v>
      </c>
      <c r="B110" s="1">
        <v>8680157940453</v>
      </c>
      <c r="C110" t="s">
        <v>353</v>
      </c>
      <c r="D110" t="s">
        <v>588</v>
      </c>
      <c r="E110" t="s">
        <v>589</v>
      </c>
      <c r="F110" t="s">
        <v>601</v>
      </c>
      <c r="G110">
        <v>0</v>
      </c>
      <c r="H110">
        <v>1</v>
      </c>
      <c r="I110">
        <v>1</v>
      </c>
      <c r="J110">
        <v>10</v>
      </c>
      <c r="K110">
        <v>101000001</v>
      </c>
    </row>
    <row r="111" spans="1:11" x14ac:dyDescent="0.4">
      <c r="A111" s="2">
        <v>8680157940859</v>
      </c>
      <c r="B111" s="1">
        <v>8680157940859</v>
      </c>
      <c r="C111" t="s">
        <v>355</v>
      </c>
      <c r="D111" t="s">
        <v>588</v>
      </c>
      <c r="E111" t="s">
        <v>589</v>
      </c>
      <c r="F111" t="s">
        <v>601</v>
      </c>
      <c r="G111">
        <v>0</v>
      </c>
      <c r="H111">
        <v>1</v>
      </c>
      <c r="I111">
        <v>1</v>
      </c>
      <c r="J111">
        <v>10</v>
      </c>
      <c r="K111">
        <v>110010008</v>
      </c>
    </row>
    <row r="112" spans="1:11" x14ac:dyDescent="0.4">
      <c r="A112" s="2">
        <v>8680157940873</v>
      </c>
      <c r="B112" s="1">
        <v>8680157940873</v>
      </c>
      <c r="C112" t="s">
        <v>352</v>
      </c>
      <c r="D112" t="s">
        <v>588</v>
      </c>
      <c r="E112" t="s">
        <v>589</v>
      </c>
      <c r="F112" t="s">
        <v>601</v>
      </c>
      <c r="G112">
        <v>0</v>
      </c>
      <c r="H112">
        <v>1</v>
      </c>
      <c r="I112">
        <v>1</v>
      </c>
      <c r="J112">
        <v>10</v>
      </c>
      <c r="K112">
        <v>110010008</v>
      </c>
    </row>
    <row r="113" spans="1:11" x14ac:dyDescent="0.4">
      <c r="A113" s="2">
        <v>8680181000321</v>
      </c>
      <c r="B113" s="1">
        <v>8680181000321</v>
      </c>
      <c r="C113" t="s">
        <v>435</v>
      </c>
      <c r="D113" t="s">
        <v>588</v>
      </c>
      <c r="E113" t="s">
        <v>599</v>
      </c>
      <c r="F113" t="s">
        <v>601</v>
      </c>
      <c r="G113">
        <v>0</v>
      </c>
      <c r="H113">
        <v>1</v>
      </c>
      <c r="I113">
        <v>1</v>
      </c>
      <c r="J113">
        <v>10</v>
      </c>
      <c r="K113">
        <v>110010010</v>
      </c>
    </row>
    <row r="114" spans="1:11" x14ac:dyDescent="0.4">
      <c r="A114" s="2">
        <v>8680181000338</v>
      </c>
      <c r="B114" s="1">
        <v>8680181000338</v>
      </c>
      <c r="C114" t="s">
        <v>437</v>
      </c>
      <c r="D114" t="s">
        <v>588</v>
      </c>
      <c r="E114" t="s">
        <v>599</v>
      </c>
      <c r="F114" t="s">
        <v>601</v>
      </c>
      <c r="G114">
        <v>0</v>
      </c>
      <c r="H114">
        <v>1</v>
      </c>
      <c r="I114">
        <v>1</v>
      </c>
      <c r="J114">
        <v>10</v>
      </c>
      <c r="K114">
        <v>110010010</v>
      </c>
    </row>
    <row r="115" spans="1:11" x14ac:dyDescent="0.4">
      <c r="A115" s="2">
        <v>8680181064392</v>
      </c>
      <c r="B115" s="1">
        <v>8680181064392</v>
      </c>
      <c r="C115" t="s">
        <v>431</v>
      </c>
      <c r="D115" t="s">
        <v>588</v>
      </c>
      <c r="E115" t="s">
        <v>599</v>
      </c>
      <c r="F115" t="s">
        <v>601</v>
      </c>
      <c r="G115">
        <v>0</v>
      </c>
      <c r="H115">
        <v>1</v>
      </c>
      <c r="I115">
        <v>1</v>
      </c>
      <c r="J115">
        <v>10</v>
      </c>
      <c r="K115">
        <v>110010010</v>
      </c>
    </row>
    <row r="116" spans="1:11" x14ac:dyDescent="0.4">
      <c r="A116" s="2">
        <v>8680181064408</v>
      </c>
      <c r="B116" s="1">
        <v>8680181064408</v>
      </c>
      <c r="C116" t="s">
        <v>427</v>
      </c>
      <c r="D116" t="s">
        <v>588</v>
      </c>
      <c r="E116" t="s">
        <v>599</v>
      </c>
      <c r="F116" t="s">
        <v>601</v>
      </c>
      <c r="G116">
        <v>0</v>
      </c>
      <c r="H116">
        <v>1</v>
      </c>
      <c r="I116">
        <v>1</v>
      </c>
      <c r="J116">
        <v>10</v>
      </c>
      <c r="K116">
        <v>110010010</v>
      </c>
    </row>
    <row r="117" spans="1:11" x14ac:dyDescent="0.4">
      <c r="A117" s="2">
        <v>8680181064613</v>
      </c>
      <c r="B117" s="1">
        <v>8680181064613</v>
      </c>
      <c r="C117" t="s">
        <v>430</v>
      </c>
      <c r="D117" t="s">
        <v>588</v>
      </c>
      <c r="E117" t="s">
        <v>599</v>
      </c>
      <c r="F117" t="s">
        <v>601</v>
      </c>
      <c r="G117">
        <v>0</v>
      </c>
      <c r="H117">
        <v>1</v>
      </c>
      <c r="I117">
        <v>1</v>
      </c>
      <c r="J117">
        <v>10</v>
      </c>
      <c r="K117">
        <v>101000001</v>
      </c>
    </row>
    <row r="118" spans="1:11" x14ac:dyDescent="0.4">
      <c r="A118" s="2">
        <v>8680181064637</v>
      </c>
      <c r="B118" s="1">
        <v>8680181064637</v>
      </c>
      <c r="C118" t="s">
        <v>436</v>
      </c>
      <c r="D118" t="s">
        <v>588</v>
      </c>
      <c r="E118" t="s">
        <v>599</v>
      </c>
      <c r="F118" t="s">
        <v>601</v>
      </c>
      <c r="G118">
        <v>0</v>
      </c>
      <c r="H118">
        <v>1</v>
      </c>
      <c r="I118">
        <v>1</v>
      </c>
      <c r="J118">
        <v>10</v>
      </c>
      <c r="K118">
        <v>110010010</v>
      </c>
    </row>
    <row r="119" spans="1:11" x14ac:dyDescent="0.4">
      <c r="A119" s="2">
        <v>8680181064644</v>
      </c>
      <c r="B119" s="1">
        <v>8680181064644</v>
      </c>
      <c r="C119" t="s">
        <v>434</v>
      </c>
      <c r="D119" t="s">
        <v>588</v>
      </c>
      <c r="E119" t="s">
        <v>599</v>
      </c>
      <c r="F119" t="s">
        <v>601</v>
      </c>
      <c r="G119">
        <v>0</v>
      </c>
      <c r="H119">
        <v>1</v>
      </c>
      <c r="I119">
        <v>1</v>
      </c>
      <c r="J119">
        <v>10</v>
      </c>
      <c r="K119">
        <v>110010010</v>
      </c>
    </row>
    <row r="120" spans="1:11" x14ac:dyDescent="0.4">
      <c r="A120" s="2">
        <v>8680181064651</v>
      </c>
      <c r="B120" s="1">
        <v>8680181064651</v>
      </c>
      <c r="C120" t="s">
        <v>429</v>
      </c>
      <c r="D120" t="s">
        <v>588</v>
      </c>
      <c r="E120" t="s">
        <v>599</v>
      </c>
      <c r="F120" t="s">
        <v>601</v>
      </c>
      <c r="G120">
        <v>0</v>
      </c>
      <c r="H120">
        <v>1</v>
      </c>
      <c r="I120">
        <v>1</v>
      </c>
      <c r="J120">
        <v>10</v>
      </c>
      <c r="K120">
        <v>110010010</v>
      </c>
    </row>
    <row r="121" spans="1:11" x14ac:dyDescent="0.4">
      <c r="A121" s="2">
        <v>8680181064668</v>
      </c>
      <c r="B121" s="1">
        <v>8680181064668</v>
      </c>
      <c r="C121" t="s">
        <v>428</v>
      </c>
      <c r="D121" t="s">
        <v>588</v>
      </c>
      <c r="E121" t="s">
        <v>599</v>
      </c>
      <c r="F121" t="s">
        <v>601</v>
      </c>
      <c r="G121">
        <v>0</v>
      </c>
      <c r="H121">
        <v>1</v>
      </c>
      <c r="I121">
        <v>1</v>
      </c>
      <c r="J121">
        <v>10</v>
      </c>
      <c r="K121">
        <v>110010010</v>
      </c>
    </row>
    <row r="122" spans="1:11" x14ac:dyDescent="0.4">
      <c r="A122" s="2">
        <v>8680181088329</v>
      </c>
      <c r="B122" s="1">
        <v>8680181088329</v>
      </c>
      <c r="C122" t="s">
        <v>432</v>
      </c>
      <c r="D122" t="s">
        <v>588</v>
      </c>
      <c r="E122" t="s">
        <v>599</v>
      </c>
      <c r="F122" t="s">
        <v>601</v>
      </c>
      <c r="G122">
        <v>0</v>
      </c>
      <c r="H122">
        <v>1</v>
      </c>
      <c r="I122">
        <v>1</v>
      </c>
      <c r="J122">
        <v>10</v>
      </c>
      <c r="K122">
        <v>101000001</v>
      </c>
    </row>
    <row r="123" spans="1:11" x14ac:dyDescent="0.4">
      <c r="A123" s="2">
        <v>8680181088411</v>
      </c>
      <c r="B123" s="1">
        <v>8680181088411</v>
      </c>
      <c r="C123" t="s">
        <v>433</v>
      </c>
      <c r="D123" t="s">
        <v>588</v>
      </c>
      <c r="E123" t="s">
        <v>599</v>
      </c>
      <c r="F123" t="s">
        <v>601</v>
      </c>
      <c r="G123">
        <v>0</v>
      </c>
      <c r="H123">
        <v>1</v>
      </c>
      <c r="I123">
        <v>1</v>
      </c>
      <c r="J123">
        <v>10</v>
      </c>
      <c r="K123">
        <v>101000001</v>
      </c>
    </row>
    <row r="124" spans="1:11" x14ac:dyDescent="0.4">
      <c r="A124" s="2">
        <v>8680188130151</v>
      </c>
      <c r="B124" s="1">
        <v>8680188130151</v>
      </c>
      <c r="C124" t="s">
        <v>303</v>
      </c>
      <c r="D124" t="s">
        <v>588</v>
      </c>
      <c r="E124" t="s">
        <v>599</v>
      </c>
      <c r="F124" t="s">
        <v>605</v>
      </c>
      <c r="G124">
        <v>0</v>
      </c>
      <c r="H124">
        <v>1</v>
      </c>
      <c r="I124">
        <v>1</v>
      </c>
      <c r="J124">
        <v>10</v>
      </c>
      <c r="K124">
        <v>101000001</v>
      </c>
    </row>
    <row r="125" spans="1:11" x14ac:dyDescent="0.4">
      <c r="A125" s="2">
        <v>8680211300018</v>
      </c>
      <c r="B125" s="1">
        <v>8680211300018</v>
      </c>
      <c r="C125" t="s">
        <v>311</v>
      </c>
      <c r="D125" t="s">
        <v>588</v>
      </c>
      <c r="E125" t="s">
        <v>599</v>
      </c>
      <c r="F125" t="s">
        <v>605</v>
      </c>
      <c r="G125">
        <v>0</v>
      </c>
      <c r="H125">
        <v>1</v>
      </c>
      <c r="I125">
        <v>1</v>
      </c>
      <c r="J125">
        <v>10</v>
      </c>
      <c r="K125">
        <v>101000001</v>
      </c>
    </row>
    <row r="126" spans="1:11" x14ac:dyDescent="0.4">
      <c r="A126" s="2">
        <v>8680215113034</v>
      </c>
      <c r="B126" s="1">
        <v>8680215113034</v>
      </c>
      <c r="C126" t="s">
        <v>304</v>
      </c>
      <c r="D126" t="s">
        <v>592</v>
      </c>
      <c r="E126" t="s">
        <v>596</v>
      </c>
      <c r="F126" t="s">
        <v>597</v>
      </c>
      <c r="G126">
        <v>0</v>
      </c>
      <c r="H126">
        <v>1</v>
      </c>
      <c r="I126">
        <v>1</v>
      </c>
      <c r="J126">
        <v>20</v>
      </c>
      <c r="K126">
        <v>101000001</v>
      </c>
    </row>
    <row r="127" spans="1:11" x14ac:dyDescent="0.4">
      <c r="A127" s="2">
        <v>8680215113096</v>
      </c>
      <c r="B127" s="1">
        <v>8680215113096</v>
      </c>
      <c r="C127" t="s">
        <v>305</v>
      </c>
      <c r="D127" t="s">
        <v>592</v>
      </c>
      <c r="E127" t="s">
        <v>596</v>
      </c>
      <c r="F127" t="s">
        <v>597</v>
      </c>
      <c r="G127">
        <v>0</v>
      </c>
      <c r="H127">
        <v>1</v>
      </c>
      <c r="I127">
        <v>1</v>
      </c>
      <c r="J127">
        <v>20</v>
      </c>
      <c r="K127">
        <v>101000001</v>
      </c>
    </row>
    <row r="128" spans="1:11" x14ac:dyDescent="0.4">
      <c r="A128" s="2">
        <v>8680215113102</v>
      </c>
      <c r="B128" s="1">
        <v>8680215113102</v>
      </c>
      <c r="C128" t="s">
        <v>309</v>
      </c>
      <c r="D128" t="s">
        <v>592</v>
      </c>
      <c r="E128" t="s">
        <v>596</v>
      </c>
      <c r="F128" t="s">
        <v>597</v>
      </c>
      <c r="G128">
        <v>0</v>
      </c>
      <c r="H128">
        <v>1</v>
      </c>
      <c r="I128">
        <v>1</v>
      </c>
      <c r="J128">
        <v>20</v>
      </c>
      <c r="K128">
        <v>110010008</v>
      </c>
    </row>
    <row r="129" spans="1:11" x14ac:dyDescent="0.4">
      <c r="A129" s="2">
        <v>8680215117865</v>
      </c>
      <c r="B129" s="1">
        <v>8680215117865</v>
      </c>
      <c r="C129" t="s">
        <v>364</v>
      </c>
      <c r="D129" t="s">
        <v>592</v>
      </c>
      <c r="E129" t="s">
        <v>596</v>
      </c>
      <c r="F129" t="s">
        <v>597</v>
      </c>
      <c r="G129">
        <v>0</v>
      </c>
      <c r="H129">
        <v>1</v>
      </c>
      <c r="I129">
        <v>1</v>
      </c>
      <c r="J129">
        <v>20</v>
      </c>
      <c r="K129">
        <v>101000001</v>
      </c>
    </row>
    <row r="130" spans="1:11" x14ac:dyDescent="0.4">
      <c r="A130" s="2">
        <v>8680215117919</v>
      </c>
      <c r="B130" s="1">
        <v>8680215117919</v>
      </c>
      <c r="C130" t="s">
        <v>307</v>
      </c>
      <c r="D130" t="s">
        <v>592</v>
      </c>
      <c r="E130" t="s">
        <v>596</v>
      </c>
      <c r="F130" t="s">
        <v>597</v>
      </c>
      <c r="G130">
        <v>0</v>
      </c>
      <c r="H130">
        <v>1</v>
      </c>
      <c r="I130">
        <v>1</v>
      </c>
      <c r="J130">
        <v>20</v>
      </c>
      <c r="K130">
        <v>100010008</v>
      </c>
    </row>
    <row r="131" spans="1:11" x14ac:dyDescent="0.4">
      <c r="A131" s="2">
        <v>8680215118084</v>
      </c>
      <c r="B131" s="1">
        <v>8680215118084</v>
      </c>
      <c r="C131" t="s">
        <v>306</v>
      </c>
      <c r="D131" t="s">
        <v>592</v>
      </c>
      <c r="E131" t="s">
        <v>596</v>
      </c>
      <c r="F131" t="s">
        <v>597</v>
      </c>
      <c r="G131">
        <v>0</v>
      </c>
      <c r="H131">
        <v>1</v>
      </c>
      <c r="I131">
        <v>1</v>
      </c>
      <c r="J131">
        <v>20</v>
      </c>
      <c r="K131">
        <v>101000001</v>
      </c>
    </row>
    <row r="132" spans="1:11" x14ac:dyDescent="0.4">
      <c r="A132" s="2">
        <v>8680215118091</v>
      </c>
      <c r="B132" s="1">
        <v>8680215118091</v>
      </c>
      <c r="C132" t="s">
        <v>337</v>
      </c>
      <c r="D132" t="s">
        <v>592</v>
      </c>
      <c r="E132" t="s">
        <v>596</v>
      </c>
      <c r="F132" t="s">
        <v>597</v>
      </c>
      <c r="G132">
        <v>0</v>
      </c>
      <c r="H132">
        <v>1</v>
      </c>
      <c r="I132">
        <v>1</v>
      </c>
      <c r="J132">
        <v>20</v>
      </c>
      <c r="K132">
        <v>101000001</v>
      </c>
    </row>
    <row r="133" spans="1:11" x14ac:dyDescent="0.4">
      <c r="A133" s="2">
        <v>8680215118398</v>
      </c>
      <c r="B133" s="1">
        <v>8680215118398</v>
      </c>
      <c r="C133" t="s">
        <v>308</v>
      </c>
      <c r="D133" t="s">
        <v>592</v>
      </c>
      <c r="E133" t="s">
        <v>596</v>
      </c>
      <c r="F133" t="s">
        <v>597</v>
      </c>
      <c r="G133">
        <v>0</v>
      </c>
      <c r="H133">
        <v>1</v>
      </c>
      <c r="I133">
        <v>1</v>
      </c>
      <c r="J133">
        <v>20</v>
      </c>
      <c r="K133">
        <v>101000001</v>
      </c>
    </row>
    <row r="134" spans="1:11" x14ac:dyDescent="0.4">
      <c r="A134" s="2">
        <v>8680237461045</v>
      </c>
      <c r="B134" s="1">
        <v>8680237461045</v>
      </c>
      <c r="C134" t="s">
        <v>299</v>
      </c>
      <c r="D134" t="s">
        <v>592</v>
      </c>
      <c r="E134" t="s">
        <v>596</v>
      </c>
      <c r="F134" t="s">
        <v>597</v>
      </c>
      <c r="G134">
        <v>0</v>
      </c>
      <c r="H134">
        <v>1</v>
      </c>
      <c r="I134">
        <v>1</v>
      </c>
      <c r="J134">
        <v>20</v>
      </c>
      <c r="K134">
        <v>101000001</v>
      </c>
    </row>
    <row r="135" spans="1:11" x14ac:dyDescent="0.4">
      <c r="A135" s="2">
        <v>8680264850751</v>
      </c>
      <c r="B135" s="1">
        <v>8680264850751</v>
      </c>
      <c r="C135" t="s">
        <v>455</v>
      </c>
      <c r="D135" t="s">
        <v>592</v>
      </c>
      <c r="E135" t="s">
        <v>596</v>
      </c>
      <c r="F135" t="s">
        <v>597</v>
      </c>
      <c r="G135">
        <v>0</v>
      </c>
      <c r="H135">
        <v>1</v>
      </c>
      <c r="I135">
        <v>1</v>
      </c>
      <c r="J135">
        <v>20</v>
      </c>
      <c r="K135">
        <v>101000001</v>
      </c>
    </row>
    <row r="136" spans="1:11" x14ac:dyDescent="0.4">
      <c r="A136" s="2">
        <v>8680264850768</v>
      </c>
      <c r="B136" s="1">
        <v>8680264850768</v>
      </c>
      <c r="C136" t="s">
        <v>456</v>
      </c>
      <c r="D136" t="s">
        <v>592</v>
      </c>
      <c r="E136" t="s">
        <v>596</v>
      </c>
      <c r="F136" t="s">
        <v>597</v>
      </c>
      <c r="G136">
        <v>0</v>
      </c>
      <c r="H136">
        <v>1</v>
      </c>
      <c r="I136">
        <v>1</v>
      </c>
      <c r="J136">
        <v>20</v>
      </c>
      <c r="K136">
        <v>101000001</v>
      </c>
    </row>
    <row r="137" spans="1:11" x14ac:dyDescent="0.4">
      <c r="A137" s="2">
        <v>8680264854056</v>
      </c>
      <c r="B137" s="1">
        <v>8680264854056</v>
      </c>
      <c r="C137" t="s">
        <v>454</v>
      </c>
      <c r="D137" t="s">
        <v>592</v>
      </c>
      <c r="E137" t="s">
        <v>596</v>
      </c>
      <c r="F137" t="s">
        <v>597</v>
      </c>
      <c r="G137">
        <v>0</v>
      </c>
      <c r="H137">
        <v>1</v>
      </c>
      <c r="I137">
        <v>1</v>
      </c>
      <c r="J137">
        <v>20</v>
      </c>
      <c r="K137">
        <v>110010006</v>
      </c>
    </row>
    <row r="138" spans="1:11" x14ac:dyDescent="0.4">
      <c r="A138" s="2">
        <v>8680264861924</v>
      </c>
      <c r="B138" s="1">
        <v>8680264861924</v>
      </c>
      <c r="C138" t="s">
        <v>457</v>
      </c>
      <c r="D138" t="s">
        <v>592</v>
      </c>
      <c r="E138" t="s">
        <v>596</v>
      </c>
      <c r="F138" t="s">
        <v>597</v>
      </c>
      <c r="G138">
        <v>0</v>
      </c>
      <c r="H138">
        <v>1</v>
      </c>
      <c r="I138">
        <v>1</v>
      </c>
      <c r="J138">
        <v>20</v>
      </c>
      <c r="K138">
        <v>101000001</v>
      </c>
    </row>
    <row r="139" spans="1:11" x14ac:dyDescent="0.4">
      <c r="A139" s="2">
        <v>8680264861962</v>
      </c>
      <c r="B139" s="1">
        <v>8680264861962</v>
      </c>
      <c r="C139" t="s">
        <v>458</v>
      </c>
      <c r="D139" t="s">
        <v>592</v>
      </c>
      <c r="E139" t="s">
        <v>596</v>
      </c>
      <c r="F139" t="s">
        <v>597</v>
      </c>
      <c r="G139">
        <v>0</v>
      </c>
      <c r="H139">
        <v>1</v>
      </c>
      <c r="I139">
        <v>1</v>
      </c>
      <c r="J139">
        <v>20</v>
      </c>
      <c r="K139">
        <v>101000001</v>
      </c>
    </row>
    <row r="140" spans="1:11" x14ac:dyDescent="0.4">
      <c r="A140" s="2">
        <v>8680313580035</v>
      </c>
      <c r="B140" s="1">
        <v>8680313580035</v>
      </c>
      <c r="C140" t="s">
        <v>313</v>
      </c>
      <c r="D140" t="s">
        <v>588</v>
      </c>
      <c r="E140" t="s">
        <v>599</v>
      </c>
      <c r="F140" t="s">
        <v>606</v>
      </c>
      <c r="G140">
        <v>0</v>
      </c>
      <c r="H140">
        <v>1</v>
      </c>
      <c r="I140">
        <v>1</v>
      </c>
      <c r="J140">
        <v>10</v>
      </c>
      <c r="K140">
        <v>101000001</v>
      </c>
    </row>
    <row r="141" spans="1:11" x14ac:dyDescent="0.4">
      <c r="A141" s="2">
        <v>8680313580066</v>
      </c>
      <c r="B141" s="1">
        <v>8680313580066</v>
      </c>
      <c r="C141" t="s">
        <v>312</v>
      </c>
      <c r="D141" t="s">
        <v>588</v>
      </c>
      <c r="E141" t="s">
        <v>599</v>
      </c>
      <c r="F141" t="s">
        <v>606</v>
      </c>
      <c r="G141">
        <v>0</v>
      </c>
      <c r="H141">
        <v>1</v>
      </c>
      <c r="I141">
        <v>1</v>
      </c>
      <c r="J141">
        <v>10</v>
      </c>
      <c r="K141">
        <v>101000001</v>
      </c>
    </row>
    <row r="142" spans="1:11" x14ac:dyDescent="0.4">
      <c r="A142" s="2">
        <v>8680417930705</v>
      </c>
      <c r="B142" s="1">
        <v>8680417930705</v>
      </c>
      <c r="C142" t="s">
        <v>421</v>
      </c>
      <c r="D142" t="s">
        <v>592</v>
      </c>
      <c r="E142" t="s">
        <v>596</v>
      </c>
      <c r="F142" t="s">
        <v>597</v>
      </c>
      <c r="G142">
        <v>0</v>
      </c>
      <c r="H142">
        <v>1</v>
      </c>
      <c r="I142">
        <v>1</v>
      </c>
      <c r="J142">
        <v>20</v>
      </c>
      <c r="K142">
        <v>110010005</v>
      </c>
    </row>
    <row r="143" spans="1:11" x14ac:dyDescent="0.4">
      <c r="A143" s="2">
        <v>8680512770015</v>
      </c>
      <c r="B143" s="1">
        <v>8680512770015</v>
      </c>
      <c r="C143" t="s">
        <v>448</v>
      </c>
      <c r="D143" t="s">
        <v>592</v>
      </c>
      <c r="E143" t="s">
        <v>596</v>
      </c>
      <c r="F143" t="s">
        <v>597</v>
      </c>
      <c r="G143">
        <v>0</v>
      </c>
      <c r="H143">
        <v>1</v>
      </c>
      <c r="I143">
        <v>1</v>
      </c>
      <c r="J143">
        <v>20</v>
      </c>
      <c r="K143">
        <v>110010008</v>
      </c>
    </row>
    <row r="144" spans="1:11" x14ac:dyDescent="0.4">
      <c r="A144" s="2">
        <v>8680512770022</v>
      </c>
      <c r="B144" s="1">
        <v>8680512770022</v>
      </c>
      <c r="C144" t="s">
        <v>447</v>
      </c>
      <c r="D144" t="s">
        <v>592</v>
      </c>
      <c r="E144" t="s">
        <v>596</v>
      </c>
      <c r="F144" t="s">
        <v>597</v>
      </c>
      <c r="G144">
        <v>0</v>
      </c>
      <c r="H144">
        <v>1</v>
      </c>
      <c r="I144">
        <v>1</v>
      </c>
      <c r="J144">
        <v>20</v>
      </c>
      <c r="K144">
        <v>110010008</v>
      </c>
    </row>
    <row r="145" spans="1:11" x14ac:dyDescent="0.4">
      <c r="A145" s="2">
        <v>8680512770046</v>
      </c>
      <c r="B145" s="1">
        <v>8680512770046</v>
      </c>
      <c r="C145" t="s">
        <v>446</v>
      </c>
      <c r="D145" t="s">
        <v>592</v>
      </c>
      <c r="E145" t="s">
        <v>596</v>
      </c>
      <c r="F145" t="s">
        <v>597</v>
      </c>
      <c r="G145">
        <v>0</v>
      </c>
      <c r="H145">
        <v>1</v>
      </c>
      <c r="I145">
        <v>1</v>
      </c>
      <c r="J145">
        <v>10</v>
      </c>
      <c r="K145">
        <v>110010008</v>
      </c>
    </row>
    <row r="146" spans="1:11" x14ac:dyDescent="0.4">
      <c r="A146" s="2">
        <v>8680540370041</v>
      </c>
      <c r="B146" s="1">
        <v>8680540370041</v>
      </c>
      <c r="C146" t="s">
        <v>323</v>
      </c>
      <c r="D146" t="s">
        <v>588</v>
      </c>
      <c r="E146" t="s">
        <v>589</v>
      </c>
      <c r="F146" t="s">
        <v>601</v>
      </c>
      <c r="G146">
        <v>0</v>
      </c>
      <c r="H146">
        <v>1</v>
      </c>
      <c r="I146">
        <v>1</v>
      </c>
      <c r="J146">
        <v>10</v>
      </c>
      <c r="K146">
        <v>101000001</v>
      </c>
    </row>
    <row r="147" spans="1:11" x14ac:dyDescent="0.4">
      <c r="A147" s="2">
        <v>8680540370058</v>
      </c>
      <c r="B147" s="1">
        <v>8680540370058</v>
      </c>
      <c r="C147" t="s">
        <v>321</v>
      </c>
      <c r="D147" t="s">
        <v>588</v>
      </c>
      <c r="E147" t="s">
        <v>589</v>
      </c>
      <c r="F147" t="s">
        <v>601</v>
      </c>
      <c r="G147">
        <v>0</v>
      </c>
      <c r="H147">
        <v>1</v>
      </c>
      <c r="I147">
        <v>1</v>
      </c>
      <c r="J147">
        <v>10</v>
      </c>
      <c r="K147">
        <v>101000001</v>
      </c>
    </row>
    <row r="148" spans="1:11" x14ac:dyDescent="0.4">
      <c r="A148" s="2">
        <v>8680540370089</v>
      </c>
      <c r="B148" s="1">
        <v>8680540370089</v>
      </c>
      <c r="C148" t="s">
        <v>325</v>
      </c>
      <c r="D148" t="s">
        <v>588</v>
      </c>
      <c r="E148" t="s">
        <v>589</v>
      </c>
      <c r="F148" t="s">
        <v>601</v>
      </c>
      <c r="G148">
        <v>0</v>
      </c>
      <c r="H148">
        <v>1</v>
      </c>
      <c r="I148">
        <v>1</v>
      </c>
      <c r="J148">
        <v>10</v>
      </c>
      <c r="K148">
        <v>101000001</v>
      </c>
    </row>
    <row r="149" spans="1:11" x14ac:dyDescent="0.4">
      <c r="A149" s="2">
        <v>8680540370096</v>
      </c>
      <c r="B149" s="1">
        <v>8680540370096</v>
      </c>
      <c r="C149" t="s">
        <v>326</v>
      </c>
      <c r="D149" t="s">
        <v>588</v>
      </c>
      <c r="E149" t="s">
        <v>589</v>
      </c>
      <c r="F149" t="s">
        <v>601</v>
      </c>
      <c r="G149">
        <v>0</v>
      </c>
      <c r="H149">
        <v>1</v>
      </c>
      <c r="I149">
        <v>1</v>
      </c>
      <c r="J149">
        <v>10</v>
      </c>
      <c r="K149">
        <v>101000001</v>
      </c>
    </row>
    <row r="150" spans="1:11" x14ac:dyDescent="0.4">
      <c r="A150" s="2">
        <v>8680540370102</v>
      </c>
      <c r="B150" s="1">
        <v>8680540370102</v>
      </c>
      <c r="C150" t="s">
        <v>322</v>
      </c>
      <c r="D150" t="s">
        <v>588</v>
      </c>
      <c r="E150" t="s">
        <v>589</v>
      </c>
      <c r="F150" t="s">
        <v>601</v>
      </c>
      <c r="G150">
        <v>0</v>
      </c>
      <c r="H150">
        <v>1</v>
      </c>
      <c r="I150">
        <v>1</v>
      </c>
      <c r="J150">
        <v>10</v>
      </c>
      <c r="K150">
        <v>101000001</v>
      </c>
    </row>
    <row r="151" spans="1:11" x14ac:dyDescent="0.4">
      <c r="A151" s="2">
        <v>8680540370119</v>
      </c>
      <c r="B151" s="1">
        <v>8680540370119</v>
      </c>
      <c r="C151" t="s">
        <v>320</v>
      </c>
      <c r="D151" t="s">
        <v>588</v>
      </c>
      <c r="E151" t="s">
        <v>589</v>
      </c>
      <c r="F151" t="s">
        <v>601</v>
      </c>
      <c r="G151">
        <v>0</v>
      </c>
      <c r="H151">
        <v>1</v>
      </c>
      <c r="I151">
        <v>1</v>
      </c>
      <c r="J151">
        <v>10</v>
      </c>
      <c r="K151">
        <v>101000001</v>
      </c>
    </row>
    <row r="152" spans="1:11" x14ac:dyDescent="0.4">
      <c r="A152" s="2">
        <v>8680540370126</v>
      </c>
      <c r="B152" s="1">
        <v>8680540370126</v>
      </c>
      <c r="C152" t="s">
        <v>327</v>
      </c>
      <c r="D152" t="s">
        <v>588</v>
      </c>
      <c r="E152" t="s">
        <v>589</v>
      </c>
      <c r="F152" t="s">
        <v>601</v>
      </c>
      <c r="G152">
        <v>0</v>
      </c>
      <c r="H152">
        <v>1</v>
      </c>
      <c r="I152">
        <v>1</v>
      </c>
      <c r="J152">
        <v>10</v>
      </c>
      <c r="K152">
        <v>101000001</v>
      </c>
    </row>
    <row r="153" spans="1:11" x14ac:dyDescent="0.4">
      <c r="A153" s="2">
        <v>8680540370133</v>
      </c>
      <c r="B153" s="1">
        <v>8680540370133</v>
      </c>
      <c r="C153" t="s">
        <v>324</v>
      </c>
      <c r="D153" t="s">
        <v>588</v>
      </c>
      <c r="E153" t="s">
        <v>589</v>
      </c>
      <c r="F153" t="s">
        <v>601</v>
      </c>
      <c r="G153">
        <v>0</v>
      </c>
      <c r="H153">
        <v>1</v>
      </c>
      <c r="I153">
        <v>1</v>
      </c>
      <c r="J153">
        <v>10</v>
      </c>
      <c r="K153">
        <v>101000001</v>
      </c>
    </row>
    <row r="154" spans="1:11" x14ac:dyDescent="0.4">
      <c r="A154" s="2">
        <v>8680679360012</v>
      </c>
      <c r="B154" s="1">
        <v>8680679360012</v>
      </c>
      <c r="C154" t="s">
        <v>315</v>
      </c>
      <c r="D154" t="s">
        <v>588</v>
      </c>
      <c r="E154" t="s">
        <v>589</v>
      </c>
      <c r="F154" t="s">
        <v>601</v>
      </c>
      <c r="G154">
        <v>0</v>
      </c>
      <c r="H154">
        <v>1</v>
      </c>
      <c r="I154">
        <v>1</v>
      </c>
      <c r="J154">
        <v>10</v>
      </c>
      <c r="K154">
        <v>101000001</v>
      </c>
    </row>
    <row r="155" spans="1:11" x14ac:dyDescent="0.4">
      <c r="A155" s="2">
        <v>8680679380157</v>
      </c>
      <c r="B155" s="1">
        <v>8680679380157</v>
      </c>
      <c r="C155" t="s">
        <v>374</v>
      </c>
      <c r="D155" t="s">
        <v>588</v>
      </c>
      <c r="E155" t="s">
        <v>589</v>
      </c>
      <c r="F155" t="s">
        <v>601</v>
      </c>
      <c r="G155">
        <v>0</v>
      </c>
      <c r="H155">
        <v>1</v>
      </c>
      <c r="I155">
        <v>1</v>
      </c>
      <c r="J155">
        <v>10</v>
      </c>
      <c r="K155">
        <v>110010010</v>
      </c>
    </row>
    <row r="156" spans="1:11" x14ac:dyDescent="0.4">
      <c r="A156" s="2">
        <v>8680697180630</v>
      </c>
      <c r="B156" s="1">
        <v>8680697180630</v>
      </c>
      <c r="C156" t="s">
        <v>294</v>
      </c>
      <c r="D156" t="s">
        <v>592</v>
      </c>
      <c r="E156" t="s">
        <v>596</v>
      </c>
      <c r="F156" t="s">
        <v>597</v>
      </c>
      <c r="G156">
        <v>0</v>
      </c>
      <c r="H156">
        <v>1</v>
      </c>
      <c r="I156">
        <v>1</v>
      </c>
      <c r="J156">
        <v>20</v>
      </c>
      <c r="K156">
        <v>101000001</v>
      </c>
    </row>
    <row r="157" spans="1:11" x14ac:dyDescent="0.4">
      <c r="A157" s="2">
        <v>8680702200452</v>
      </c>
      <c r="B157" s="1">
        <v>8680702200452</v>
      </c>
      <c r="C157" t="s">
        <v>318</v>
      </c>
      <c r="D157" t="s">
        <v>592</v>
      </c>
      <c r="E157" t="s">
        <v>596</v>
      </c>
      <c r="F157" t="s">
        <v>597</v>
      </c>
      <c r="G157">
        <v>0</v>
      </c>
      <c r="H157">
        <v>1</v>
      </c>
      <c r="I157">
        <v>1</v>
      </c>
      <c r="J157">
        <v>20</v>
      </c>
      <c r="K157">
        <v>101000001</v>
      </c>
    </row>
    <row r="158" spans="1:11" x14ac:dyDescent="0.4">
      <c r="A158" s="2">
        <v>8680702201282</v>
      </c>
      <c r="B158" s="1">
        <v>8680702201282</v>
      </c>
      <c r="C158" t="s">
        <v>316</v>
      </c>
      <c r="D158" t="s">
        <v>592</v>
      </c>
      <c r="E158" t="s">
        <v>596</v>
      </c>
      <c r="F158" t="s">
        <v>597</v>
      </c>
      <c r="G158">
        <v>0</v>
      </c>
      <c r="H158">
        <v>1</v>
      </c>
      <c r="I158">
        <v>1</v>
      </c>
      <c r="J158">
        <v>20</v>
      </c>
      <c r="K158">
        <v>101000001</v>
      </c>
    </row>
    <row r="159" spans="1:11" x14ac:dyDescent="0.4">
      <c r="A159" s="2">
        <v>8680702202081</v>
      </c>
      <c r="B159" s="1">
        <v>8680702202081</v>
      </c>
      <c r="C159" t="s">
        <v>319</v>
      </c>
      <c r="D159" t="s">
        <v>592</v>
      </c>
      <c r="E159" t="s">
        <v>596</v>
      </c>
      <c r="F159" t="s">
        <v>597</v>
      </c>
      <c r="G159">
        <v>0</v>
      </c>
      <c r="H159">
        <v>1</v>
      </c>
      <c r="I159">
        <v>1</v>
      </c>
      <c r="J159">
        <v>20</v>
      </c>
      <c r="K159">
        <v>101000001</v>
      </c>
    </row>
    <row r="160" spans="1:11" x14ac:dyDescent="0.4">
      <c r="A160" s="2">
        <v>8680702304037</v>
      </c>
      <c r="B160" s="1">
        <v>8680702304037</v>
      </c>
      <c r="C160" t="s">
        <v>426</v>
      </c>
      <c r="D160" t="s">
        <v>588</v>
      </c>
      <c r="E160" t="s">
        <v>589</v>
      </c>
      <c r="F160" t="s">
        <v>607</v>
      </c>
      <c r="G160">
        <v>0</v>
      </c>
      <c r="H160">
        <v>1</v>
      </c>
      <c r="I160">
        <v>1</v>
      </c>
      <c r="J160">
        <v>10</v>
      </c>
      <c r="K160">
        <v>101000001</v>
      </c>
    </row>
    <row r="161" spans="1:11" x14ac:dyDescent="0.4">
      <c r="A161" s="2">
        <v>8680702304044</v>
      </c>
      <c r="B161" s="1">
        <v>8680702304044</v>
      </c>
      <c r="C161" t="s">
        <v>356</v>
      </c>
      <c r="D161" t="s">
        <v>588</v>
      </c>
      <c r="E161" t="s">
        <v>589</v>
      </c>
      <c r="F161" t="s">
        <v>607</v>
      </c>
      <c r="G161">
        <v>0</v>
      </c>
      <c r="H161">
        <v>1</v>
      </c>
      <c r="I161">
        <v>1</v>
      </c>
      <c r="J161">
        <v>10</v>
      </c>
      <c r="K161">
        <v>101000001</v>
      </c>
    </row>
    <row r="162" spans="1:11" x14ac:dyDescent="0.4">
      <c r="A162" s="2">
        <v>8680702304174</v>
      </c>
      <c r="B162" s="1">
        <v>8680702304174</v>
      </c>
      <c r="C162" t="s">
        <v>425</v>
      </c>
      <c r="D162" t="s">
        <v>588</v>
      </c>
      <c r="E162" t="s">
        <v>589</v>
      </c>
      <c r="F162" t="s">
        <v>607</v>
      </c>
      <c r="G162">
        <v>0</v>
      </c>
      <c r="H162">
        <v>1</v>
      </c>
      <c r="I162">
        <v>1</v>
      </c>
      <c r="J162">
        <v>10</v>
      </c>
      <c r="K162">
        <v>101000001</v>
      </c>
    </row>
    <row r="163" spans="1:11" x14ac:dyDescent="0.4">
      <c r="A163" s="2">
        <v>8680722070035</v>
      </c>
      <c r="B163" s="1">
        <v>8680722070035</v>
      </c>
      <c r="C163" t="s">
        <v>302</v>
      </c>
      <c r="D163" t="s">
        <v>593</v>
      </c>
      <c r="E163" t="s">
        <v>594</v>
      </c>
      <c r="F163" t="s">
        <v>587</v>
      </c>
      <c r="G163">
        <v>0</v>
      </c>
      <c r="H163">
        <v>1</v>
      </c>
      <c r="I163">
        <v>1</v>
      </c>
      <c r="J163">
        <v>20</v>
      </c>
      <c r="K163">
        <v>101000001</v>
      </c>
    </row>
    <row r="164" spans="1:11" x14ac:dyDescent="0.4">
      <c r="A164" s="2">
        <v>8680731405224</v>
      </c>
      <c r="B164" s="1">
        <v>8680731405224</v>
      </c>
      <c r="C164" t="s">
        <v>409</v>
      </c>
      <c r="D164" t="s">
        <v>593</v>
      </c>
      <c r="E164" t="s">
        <v>594</v>
      </c>
      <c r="F164" t="s">
        <v>587</v>
      </c>
      <c r="G164">
        <v>0</v>
      </c>
      <c r="H164">
        <v>1</v>
      </c>
      <c r="I164">
        <v>1</v>
      </c>
      <c r="J164">
        <v>20</v>
      </c>
      <c r="K164">
        <v>101000001</v>
      </c>
    </row>
    <row r="165" spans="1:11" x14ac:dyDescent="0.4">
      <c r="A165" s="2">
        <v>8680738430670</v>
      </c>
      <c r="B165" s="1">
        <v>8680738430670</v>
      </c>
      <c r="C165" t="s">
        <v>358</v>
      </c>
      <c r="D165" t="s">
        <v>592</v>
      </c>
      <c r="E165" t="s">
        <v>596</v>
      </c>
      <c r="F165" t="s">
        <v>597</v>
      </c>
      <c r="G165">
        <v>0</v>
      </c>
      <c r="H165">
        <v>1</v>
      </c>
      <c r="I165">
        <v>1</v>
      </c>
      <c r="J165">
        <v>20</v>
      </c>
      <c r="K165">
        <v>101000001</v>
      </c>
    </row>
    <row r="166" spans="1:11" x14ac:dyDescent="0.4">
      <c r="A166" s="2">
        <v>8680738430816</v>
      </c>
      <c r="B166" s="1">
        <v>8680738430816</v>
      </c>
      <c r="C166" t="s">
        <v>357</v>
      </c>
      <c r="D166" t="s">
        <v>592</v>
      </c>
      <c r="E166" t="s">
        <v>596</v>
      </c>
      <c r="F166" t="s">
        <v>597</v>
      </c>
      <c r="G166">
        <v>0</v>
      </c>
      <c r="H166">
        <v>1</v>
      </c>
      <c r="I166">
        <v>1</v>
      </c>
      <c r="J166">
        <v>20</v>
      </c>
      <c r="K166">
        <v>101000001</v>
      </c>
    </row>
    <row r="167" spans="1:11" x14ac:dyDescent="0.4">
      <c r="A167" s="2">
        <v>8690536063161</v>
      </c>
      <c r="B167" s="1">
        <v>8690536063161</v>
      </c>
      <c r="C167" t="s">
        <v>397</v>
      </c>
      <c r="D167" t="s">
        <v>592</v>
      </c>
      <c r="E167" t="s">
        <v>596</v>
      </c>
      <c r="F167" t="s">
        <v>597</v>
      </c>
      <c r="G167">
        <v>0</v>
      </c>
      <c r="H167">
        <v>1</v>
      </c>
      <c r="I167">
        <v>1</v>
      </c>
      <c r="J167">
        <v>20</v>
      </c>
      <c r="K167">
        <v>101000001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9BDCA-318D-45CF-AD27-5F7F18E0DAF4}">
  <sheetPr>
    <tabColor theme="4" tint="0.59999389629810485"/>
  </sheetPr>
  <dimension ref="A1:AP181"/>
  <sheetViews>
    <sheetView workbookViewId="0"/>
  </sheetViews>
  <sheetFormatPr defaultColWidth="9.3046875" defaultRowHeight="14.6" x14ac:dyDescent="0.4"/>
  <cols>
    <col min="2" max="2" width="7.3828125" bestFit="1" customWidth="1"/>
    <col min="3" max="3" width="8" bestFit="1" customWidth="1"/>
    <col min="4" max="5" width="10.15234375" bestFit="1" customWidth="1"/>
    <col min="6" max="6" width="10.3828125" bestFit="1" customWidth="1"/>
    <col min="7" max="7" width="11.84375" bestFit="1" customWidth="1"/>
    <col min="8" max="8" width="12.15234375" bestFit="1" customWidth="1"/>
    <col min="9" max="9" width="11" bestFit="1" customWidth="1"/>
    <col min="10" max="10" width="12.84375" bestFit="1" customWidth="1"/>
    <col min="11" max="11" width="25.53515625" bestFit="1" customWidth="1"/>
    <col min="12" max="13" width="18.84375" bestFit="1" customWidth="1"/>
    <col min="14" max="14" width="31.3828125" bestFit="1" customWidth="1"/>
    <col min="15" max="15" width="25.69140625" bestFit="1" customWidth="1"/>
    <col min="16" max="16" width="10.53515625" bestFit="1" customWidth="1"/>
    <col min="17" max="17" width="9" bestFit="1" customWidth="1"/>
    <col min="18" max="18" width="13.3046875" bestFit="1" customWidth="1"/>
    <col min="19" max="19" width="10.84375" bestFit="1" customWidth="1"/>
    <col min="20" max="20" width="17.15234375" bestFit="1" customWidth="1"/>
    <col min="21" max="21" width="12.69140625" bestFit="1" customWidth="1"/>
    <col min="22" max="22" width="7.3046875" bestFit="1" customWidth="1"/>
    <col min="23" max="23" width="6.53515625" bestFit="1" customWidth="1"/>
    <col min="24" max="24" width="9.15234375" style="36" customWidth="1"/>
    <col min="25" max="26" width="13.84375" bestFit="1" customWidth="1"/>
    <col min="27" max="27" width="34.15234375" bestFit="1" customWidth="1"/>
    <col min="28" max="28" width="9.53515625" bestFit="1" customWidth="1"/>
    <col min="29" max="29" width="7.84375" bestFit="1" customWidth="1"/>
    <col min="30" max="30" width="8.53515625" bestFit="1" customWidth="1"/>
    <col min="31" max="31" width="6.15234375" bestFit="1" customWidth="1"/>
    <col min="32" max="32" width="14.3046875" bestFit="1" customWidth="1"/>
    <col min="33" max="33" width="10.53515625" bestFit="1" customWidth="1"/>
    <col min="34" max="35" width="10.53515625" customWidth="1"/>
    <col min="36" max="36" width="5.53515625" bestFit="1" customWidth="1"/>
    <col min="37" max="37" width="10.84375" bestFit="1" customWidth="1"/>
    <col min="38" max="38" width="9.3828125" bestFit="1" customWidth="1"/>
    <col min="39" max="39" width="9.69140625" bestFit="1" customWidth="1"/>
    <col min="40" max="40" width="4.84375" bestFit="1" customWidth="1"/>
    <col min="41" max="41" width="9.53515625" bestFit="1" customWidth="1"/>
  </cols>
  <sheetData>
    <row r="1" spans="1:42" x14ac:dyDescent="0.4">
      <c r="A1" s="29" t="s">
        <v>1555</v>
      </c>
      <c r="B1" s="29" t="s">
        <v>543</v>
      </c>
      <c r="C1" s="29" t="s">
        <v>544</v>
      </c>
      <c r="D1" s="29" t="s">
        <v>545</v>
      </c>
      <c r="E1" s="29" t="s">
        <v>546</v>
      </c>
      <c r="F1" s="29" t="s">
        <v>547</v>
      </c>
      <c r="G1" s="29" t="s">
        <v>548</v>
      </c>
      <c r="H1" s="29" t="s">
        <v>549</v>
      </c>
      <c r="I1" s="29" t="s">
        <v>0</v>
      </c>
      <c r="J1" s="29" t="s">
        <v>1</v>
      </c>
      <c r="K1" s="29" t="s">
        <v>2</v>
      </c>
      <c r="L1" s="29" t="s">
        <v>4</v>
      </c>
      <c r="M1" s="29" t="s">
        <v>5</v>
      </c>
      <c r="N1" s="29" t="s">
        <v>6</v>
      </c>
      <c r="O1" s="29" t="s">
        <v>7</v>
      </c>
      <c r="P1" s="29" t="s">
        <v>9</v>
      </c>
      <c r="Q1" s="29" t="s">
        <v>10</v>
      </c>
      <c r="R1" s="29" t="s">
        <v>11</v>
      </c>
      <c r="S1" s="29" t="s">
        <v>14</v>
      </c>
      <c r="T1" s="29" t="s">
        <v>15</v>
      </c>
      <c r="U1" s="29" t="s">
        <v>550</v>
      </c>
      <c r="V1" s="29" t="s">
        <v>551</v>
      </c>
      <c r="W1" s="29" t="s">
        <v>552</v>
      </c>
      <c r="X1" s="80" t="s">
        <v>553</v>
      </c>
      <c r="Y1" s="29" t="s">
        <v>286</v>
      </c>
      <c r="Z1" s="29" t="s">
        <v>287</v>
      </c>
      <c r="AA1" s="29" t="s">
        <v>288</v>
      </c>
      <c r="AB1" s="29" t="s">
        <v>571</v>
      </c>
      <c r="AC1" s="29" t="s">
        <v>289</v>
      </c>
      <c r="AD1" s="29" t="s">
        <v>290</v>
      </c>
      <c r="AE1" s="29" t="s">
        <v>554</v>
      </c>
      <c r="AF1" s="29" t="s">
        <v>555</v>
      </c>
      <c r="AG1" s="90" t="s">
        <v>556</v>
      </c>
      <c r="AH1" s="90" t="s">
        <v>1502</v>
      </c>
      <c r="AI1" s="90" t="s">
        <v>1503</v>
      </c>
      <c r="AJ1" s="29" t="s">
        <v>557</v>
      </c>
      <c r="AK1" s="29" t="s">
        <v>558</v>
      </c>
      <c r="AL1" s="29" t="s">
        <v>559</v>
      </c>
      <c r="AM1" s="29" t="s">
        <v>560</v>
      </c>
      <c r="AN1" s="29" t="s">
        <v>561</v>
      </c>
      <c r="AO1" s="29" t="s">
        <v>562</v>
      </c>
      <c r="AP1" s="29" t="s">
        <v>572</v>
      </c>
    </row>
    <row r="2" spans="1:42" s="6" customFormat="1" x14ac:dyDescent="0.4">
      <c r="A2" s="6">
        <v>100001</v>
      </c>
      <c r="B2" s="6">
        <v>1</v>
      </c>
      <c r="C2" s="6">
        <v>20</v>
      </c>
      <c r="D2" s="7">
        <v>44938</v>
      </c>
      <c r="E2" s="7">
        <v>44997</v>
      </c>
      <c r="F2" s="6" t="s">
        <v>564</v>
      </c>
      <c r="G2" s="6">
        <v>20230100152</v>
      </c>
      <c r="H2" s="6" t="s">
        <v>565</v>
      </c>
      <c r="I2" s="6">
        <f>carikartlar!$A$38</f>
        <v>320</v>
      </c>
      <c r="J2" s="6" t="str">
        <f>carikartlar!$B$38</f>
        <v>320 1 24790</v>
      </c>
      <c r="K2" s="8" t="str">
        <f>carikartlar!$C$38</f>
        <v>Aş-san Gıda Ticaret Ltd.Şti.</v>
      </c>
      <c r="L2" s="6" t="str">
        <f>carikartlar!$E$38</f>
        <v>ULUÇINAR</v>
      </c>
      <c r="M2" s="6">
        <f>carikartlar!$F$38</f>
        <v>910428471</v>
      </c>
      <c r="N2" s="6" t="str">
        <f>carikartlar!$G$38</f>
        <v xml:space="preserve">İSTASYON MAH.1445/9 SOK / GEBZE </v>
      </c>
      <c r="O2" s="6" t="str">
        <f>carikartlar!$H$38</f>
        <v xml:space="preserve"> /</v>
      </c>
      <c r="P2" s="6" t="str">
        <f>carikartlar!$J$38</f>
        <v>GEBZE</v>
      </c>
      <c r="Q2" s="9" t="str">
        <f>carikartlar!$K$38</f>
        <v>KOCAELİ</v>
      </c>
      <c r="R2" s="6">
        <f>carikartlar!$L$38</f>
        <v>2626555055</v>
      </c>
      <c r="S2" s="6">
        <f>carikartlar!$O$38</f>
        <v>5322841897</v>
      </c>
      <c r="T2" s="6" t="str">
        <f>carikartlar!$P$38</f>
        <v>info@as-san.com</v>
      </c>
      <c r="U2" s="6">
        <v>5000</v>
      </c>
      <c r="V2" s="6">
        <v>0</v>
      </c>
      <c r="W2" s="6">
        <v>0</v>
      </c>
      <c r="X2" s="81">
        <v>0</v>
      </c>
      <c r="Y2" s="10">
        <f>stokkartlar!A2</f>
        <v>7903281235068</v>
      </c>
      <c r="Z2" s="10">
        <f>stokkartlar!B2</f>
        <v>7903281235068</v>
      </c>
      <c r="AA2" s="10" t="str">
        <f>stokkartlar!C2</f>
        <v>PELUŞ YATAN KÖPEK</v>
      </c>
      <c r="AB2" s="10">
        <f>stokkartlar!J2</f>
        <v>10</v>
      </c>
      <c r="AC2" s="6">
        <f>stokkartlar!G2</f>
        <v>0</v>
      </c>
      <c r="AD2" s="6">
        <f>stokkartlar!H2</f>
        <v>1</v>
      </c>
      <c r="AE2" s="6">
        <v>1000</v>
      </c>
      <c r="AF2" s="6">
        <v>-5</v>
      </c>
      <c r="AG2" s="6">
        <v>1000</v>
      </c>
      <c r="AP2" s="6">
        <f>SUM(AG2:AG6)</f>
        <v>5000</v>
      </c>
    </row>
    <row r="3" spans="1:42" s="6" customFormat="1" x14ac:dyDescent="0.4">
      <c r="A3" s="6">
        <v>100001</v>
      </c>
      <c r="B3" s="6">
        <v>1</v>
      </c>
      <c r="C3" s="6">
        <v>20</v>
      </c>
      <c r="D3" s="7">
        <v>44938</v>
      </c>
      <c r="E3" s="7">
        <v>44997</v>
      </c>
      <c r="F3" s="6" t="s">
        <v>564</v>
      </c>
      <c r="G3" s="6">
        <v>20230100152</v>
      </c>
      <c r="H3" s="6" t="s">
        <v>565</v>
      </c>
      <c r="I3" s="6">
        <f>carikartlar!$A$38</f>
        <v>320</v>
      </c>
      <c r="J3" s="6" t="str">
        <f>carikartlar!$B$38</f>
        <v>320 1 24790</v>
      </c>
      <c r="K3" s="8" t="str">
        <f>carikartlar!$C$38</f>
        <v>Aş-san Gıda Ticaret Ltd.Şti.</v>
      </c>
      <c r="L3" s="6" t="str">
        <f>carikartlar!$E$38</f>
        <v>ULUÇINAR</v>
      </c>
      <c r="M3" s="6">
        <f>carikartlar!$F$38</f>
        <v>910428471</v>
      </c>
      <c r="N3" s="6" t="str">
        <f>carikartlar!$G$38</f>
        <v xml:space="preserve">İSTASYON MAH.1445/9 SOK / GEBZE </v>
      </c>
      <c r="O3" s="6" t="str">
        <f>carikartlar!$H$38</f>
        <v xml:space="preserve"> /</v>
      </c>
      <c r="P3" s="6" t="str">
        <f>carikartlar!$J$38</f>
        <v>GEBZE</v>
      </c>
      <c r="Q3" s="9" t="str">
        <f>carikartlar!$K$38</f>
        <v>KOCAELİ</v>
      </c>
      <c r="R3" s="6">
        <f>carikartlar!$L$38</f>
        <v>2626555055</v>
      </c>
      <c r="S3" s="6">
        <f>carikartlar!$O$38</f>
        <v>5322841897</v>
      </c>
      <c r="T3" s="6" t="str">
        <f>carikartlar!$P$38</f>
        <v>info@as-san.com</v>
      </c>
      <c r="U3" s="6">
        <v>5000</v>
      </c>
      <c r="V3" s="6">
        <v>0</v>
      </c>
      <c r="W3" s="6">
        <v>0</v>
      </c>
      <c r="X3" s="81">
        <v>0</v>
      </c>
      <c r="Y3" s="10">
        <f>stokkartlar!A3</f>
        <v>8000500009673</v>
      </c>
      <c r="Z3" s="10">
        <f>stokkartlar!B3</f>
        <v>8000500009673</v>
      </c>
      <c r="AA3" s="10" t="str">
        <f>stokkartlar!C3</f>
        <v>FERRERO ROCHER T3*16</v>
      </c>
      <c r="AB3" s="10">
        <f>stokkartlar!J3</f>
        <v>20</v>
      </c>
      <c r="AC3" s="6">
        <f>stokkartlar!G3</f>
        <v>0</v>
      </c>
      <c r="AD3" s="6">
        <f>stokkartlar!H3</f>
        <v>1</v>
      </c>
      <c r="AE3" s="6">
        <v>500</v>
      </c>
      <c r="AF3" s="6">
        <v>-5</v>
      </c>
      <c r="AG3" s="6">
        <v>2500</v>
      </c>
    </row>
    <row r="4" spans="1:42" s="6" customFormat="1" x14ac:dyDescent="0.4">
      <c r="A4" s="6">
        <v>100001</v>
      </c>
      <c r="B4" s="6">
        <v>1</v>
      </c>
      <c r="C4" s="6">
        <v>20</v>
      </c>
      <c r="D4" s="7">
        <v>44938</v>
      </c>
      <c r="E4" s="7">
        <v>44997</v>
      </c>
      <c r="F4" s="6" t="s">
        <v>564</v>
      </c>
      <c r="G4" s="6">
        <v>20230100152</v>
      </c>
      <c r="H4" s="6" t="s">
        <v>565</v>
      </c>
      <c r="I4" s="6">
        <f>carikartlar!$A$38</f>
        <v>320</v>
      </c>
      <c r="J4" s="6" t="str">
        <f>carikartlar!$B$38</f>
        <v>320 1 24790</v>
      </c>
      <c r="K4" s="8" t="str">
        <f>carikartlar!$C$38</f>
        <v>Aş-san Gıda Ticaret Ltd.Şti.</v>
      </c>
      <c r="L4" s="6" t="str">
        <f>carikartlar!$E$38</f>
        <v>ULUÇINAR</v>
      </c>
      <c r="M4" s="6">
        <f>carikartlar!$F$38</f>
        <v>910428471</v>
      </c>
      <c r="N4" s="6" t="str">
        <f>carikartlar!$G$38</f>
        <v xml:space="preserve">İSTASYON MAH.1445/9 SOK / GEBZE </v>
      </c>
      <c r="O4" s="6" t="str">
        <f>carikartlar!$H$38</f>
        <v xml:space="preserve"> /</v>
      </c>
      <c r="P4" s="6" t="str">
        <f>carikartlar!$J$38</f>
        <v>GEBZE</v>
      </c>
      <c r="Q4" s="9" t="str">
        <f>carikartlar!$K$38</f>
        <v>KOCAELİ</v>
      </c>
      <c r="R4" s="6">
        <f>carikartlar!$L$38</f>
        <v>2626555055</v>
      </c>
      <c r="S4" s="6">
        <f>carikartlar!$O$38</f>
        <v>5322841897</v>
      </c>
      <c r="T4" s="6" t="str">
        <f>carikartlar!$P$38</f>
        <v>info@as-san.com</v>
      </c>
      <c r="U4" s="6">
        <v>5000</v>
      </c>
      <c r="V4" s="6">
        <v>0</v>
      </c>
      <c r="W4" s="6">
        <v>0</v>
      </c>
      <c r="X4" s="81">
        <v>0</v>
      </c>
      <c r="Y4" s="10">
        <f>stokkartlar!A4</f>
        <v>8000500023976</v>
      </c>
      <c r="Z4" s="10">
        <f>stokkartlar!B4</f>
        <v>8000500023976</v>
      </c>
      <c r="AA4" s="10" t="str">
        <f>stokkartlar!C4</f>
        <v>RAFFAELLO T15 150 GR</v>
      </c>
      <c r="AB4" s="10">
        <f>stokkartlar!J4</f>
        <v>20</v>
      </c>
      <c r="AC4" s="6">
        <f>stokkartlar!G4</f>
        <v>0</v>
      </c>
      <c r="AD4" s="6">
        <f>stokkartlar!H4</f>
        <v>1</v>
      </c>
      <c r="AE4" s="6">
        <v>800</v>
      </c>
      <c r="AF4" s="6">
        <v>-5</v>
      </c>
      <c r="AG4" s="6">
        <v>500</v>
      </c>
    </row>
    <row r="5" spans="1:42" s="6" customFormat="1" x14ac:dyDescent="0.4">
      <c r="A5" s="6">
        <v>100001</v>
      </c>
      <c r="B5" s="6">
        <v>1</v>
      </c>
      <c r="C5" s="6">
        <v>20</v>
      </c>
      <c r="D5" s="7">
        <v>44938</v>
      </c>
      <c r="E5" s="7">
        <v>44997</v>
      </c>
      <c r="F5" s="6" t="s">
        <v>564</v>
      </c>
      <c r="G5" s="6">
        <v>20230100152</v>
      </c>
      <c r="H5" s="6" t="s">
        <v>565</v>
      </c>
      <c r="I5" s="6">
        <f>carikartlar!$A$38</f>
        <v>320</v>
      </c>
      <c r="J5" s="6" t="str">
        <f>carikartlar!$B$38</f>
        <v>320 1 24790</v>
      </c>
      <c r="K5" s="8" t="str">
        <f>carikartlar!$C$38</f>
        <v>Aş-san Gıda Ticaret Ltd.Şti.</v>
      </c>
      <c r="L5" s="6" t="str">
        <f>carikartlar!$E$38</f>
        <v>ULUÇINAR</v>
      </c>
      <c r="M5" s="6">
        <f>carikartlar!$F$38</f>
        <v>910428471</v>
      </c>
      <c r="N5" s="6" t="str">
        <f>carikartlar!$G$38</f>
        <v xml:space="preserve">İSTASYON MAH.1445/9 SOK / GEBZE </v>
      </c>
      <c r="O5" s="6" t="str">
        <f>carikartlar!$H$38</f>
        <v xml:space="preserve"> /</v>
      </c>
      <c r="P5" s="6" t="str">
        <f>carikartlar!$J$38</f>
        <v>GEBZE</v>
      </c>
      <c r="Q5" s="9" t="str">
        <f>carikartlar!$K$38</f>
        <v>KOCAELİ</v>
      </c>
      <c r="R5" s="6">
        <f>carikartlar!$L$38</f>
        <v>2626555055</v>
      </c>
      <c r="S5" s="6">
        <f>carikartlar!$O$38</f>
        <v>5322841897</v>
      </c>
      <c r="T5" s="6" t="str">
        <f>carikartlar!$P$38</f>
        <v>info@as-san.com</v>
      </c>
      <c r="U5" s="6">
        <v>5000</v>
      </c>
      <c r="V5" s="6">
        <v>0</v>
      </c>
      <c r="W5" s="6">
        <v>0</v>
      </c>
      <c r="X5" s="81">
        <v>0</v>
      </c>
      <c r="Y5" s="10">
        <f>stokkartlar!A5</f>
        <v>8000500037874</v>
      </c>
      <c r="Z5" s="10">
        <f>stokkartlar!B5</f>
        <v>8000500037874</v>
      </c>
      <c r="AA5" s="10" t="str">
        <f>stokkartlar!C5</f>
        <v>FERRERO ROCHER 16 LI</v>
      </c>
      <c r="AB5" s="10">
        <f>stokkartlar!J5</f>
        <v>20</v>
      </c>
      <c r="AC5" s="6">
        <f>stokkartlar!G5</f>
        <v>0</v>
      </c>
      <c r="AD5" s="6">
        <f>stokkartlar!H5</f>
        <v>1</v>
      </c>
      <c r="AE5" s="6">
        <v>400</v>
      </c>
      <c r="AF5" s="6">
        <v>-5</v>
      </c>
      <c r="AG5" s="6">
        <v>250</v>
      </c>
    </row>
    <row r="6" spans="1:42" s="6" customFormat="1" x14ac:dyDescent="0.4">
      <c r="A6" s="6">
        <v>100001</v>
      </c>
      <c r="B6" s="6">
        <v>1</v>
      </c>
      <c r="C6" s="6">
        <v>20</v>
      </c>
      <c r="D6" s="7">
        <v>44938</v>
      </c>
      <c r="E6" s="7">
        <v>44997</v>
      </c>
      <c r="F6" s="6" t="s">
        <v>564</v>
      </c>
      <c r="G6" s="6">
        <v>20230100152</v>
      </c>
      <c r="H6" s="6" t="s">
        <v>565</v>
      </c>
      <c r="I6" s="6">
        <f>carikartlar!$A$38</f>
        <v>320</v>
      </c>
      <c r="J6" s="6" t="str">
        <f>carikartlar!$B$38</f>
        <v>320 1 24790</v>
      </c>
      <c r="K6" s="8" t="str">
        <f>carikartlar!$C$38</f>
        <v>Aş-san Gıda Ticaret Ltd.Şti.</v>
      </c>
      <c r="L6" s="6" t="str">
        <f>carikartlar!$E$38</f>
        <v>ULUÇINAR</v>
      </c>
      <c r="M6" s="6">
        <f>carikartlar!$F$38</f>
        <v>910428471</v>
      </c>
      <c r="N6" s="6" t="str">
        <f>carikartlar!$G$38</f>
        <v xml:space="preserve">İSTASYON MAH.1445/9 SOK / GEBZE </v>
      </c>
      <c r="O6" s="6" t="str">
        <f>carikartlar!$H$38</f>
        <v xml:space="preserve"> /</v>
      </c>
      <c r="P6" s="6" t="str">
        <f>carikartlar!$J$38</f>
        <v>GEBZE</v>
      </c>
      <c r="Q6" s="9" t="str">
        <f>carikartlar!$K$38</f>
        <v>KOCAELİ</v>
      </c>
      <c r="R6" s="6">
        <f>carikartlar!$L$38</f>
        <v>2626555055</v>
      </c>
      <c r="S6" s="6">
        <f>carikartlar!$O$38</f>
        <v>5322841897</v>
      </c>
      <c r="T6" s="6" t="str">
        <f>carikartlar!$P$38</f>
        <v>info@as-san.com</v>
      </c>
      <c r="U6" s="6">
        <v>5000</v>
      </c>
      <c r="V6" s="6">
        <v>0</v>
      </c>
      <c r="W6" s="6">
        <v>0</v>
      </c>
      <c r="X6" s="81">
        <v>0</v>
      </c>
      <c r="Y6" s="10">
        <f>stokkartlar!A6</f>
        <v>8000500047873</v>
      </c>
      <c r="Z6" s="10">
        <f>stokkartlar!B6</f>
        <v>8000500047873</v>
      </c>
      <c r="AA6" s="10" t="str">
        <f>stokkartlar!C6</f>
        <v>FERRERO ROCHER T3</v>
      </c>
      <c r="AB6" s="10">
        <f>stokkartlar!J6</f>
        <v>20</v>
      </c>
      <c r="AC6" s="6">
        <f>stokkartlar!G6</f>
        <v>0</v>
      </c>
      <c r="AD6" s="6">
        <f>stokkartlar!H6</f>
        <v>1</v>
      </c>
      <c r="AE6" s="6">
        <v>500</v>
      </c>
      <c r="AF6" s="6">
        <v>-5</v>
      </c>
      <c r="AG6" s="6">
        <v>750</v>
      </c>
    </row>
    <row r="7" spans="1:42" x14ac:dyDescent="0.4">
      <c r="A7" s="6">
        <v>100001</v>
      </c>
      <c r="B7" s="6">
        <v>-1</v>
      </c>
      <c r="C7" s="6">
        <v>20</v>
      </c>
      <c r="D7" s="7">
        <v>44947</v>
      </c>
      <c r="E7" s="7">
        <v>44978</v>
      </c>
      <c r="F7" s="6" t="s">
        <v>573</v>
      </c>
      <c r="G7" s="6">
        <v>20230010001</v>
      </c>
      <c r="H7" s="6" t="s">
        <v>574</v>
      </c>
      <c r="I7" s="6">
        <v>120</v>
      </c>
      <c r="J7" s="6" t="str">
        <f>carikartlar!$B$3</f>
        <v>120 1 00092</v>
      </c>
      <c r="K7" s="8" t="str">
        <f>carikartlar!$C$3</f>
        <v>Vinçsan Denetim San.Tic.AŞ.</v>
      </c>
      <c r="L7" s="6" t="str">
        <f>carikartlar!$E$4</f>
        <v>FATİH</v>
      </c>
      <c r="M7" s="6">
        <f>carikartlar!$F$3</f>
        <v>7190245889</v>
      </c>
      <c r="N7" s="6" t="str">
        <f>carikartlar!$G$3</f>
        <v>Velibaba Mah. Kahramanlar Cad.</v>
      </c>
      <c r="O7" s="6" t="str">
        <f>carikartlar!$H$3</f>
        <v xml:space="preserve">No:38 </v>
      </c>
      <c r="P7" s="6" t="str">
        <f>carikartlar!$J$3</f>
        <v>Pendik</v>
      </c>
      <c r="Q7" s="9" t="str">
        <f>carikartlar!$K$3</f>
        <v>İSTANBUL</v>
      </c>
      <c r="R7" s="6" t="str">
        <f>carikartlar!$L$3</f>
        <v>216307 50 45</v>
      </c>
      <c r="S7" s="6">
        <f>carikartlar!$O$3</f>
        <v>0</v>
      </c>
      <c r="T7" s="6" t="str">
        <f>carikartlar!$P$3</f>
        <v>info@vincsan.com</v>
      </c>
      <c r="U7" s="6">
        <v>2875</v>
      </c>
      <c r="V7" s="6">
        <v>0</v>
      </c>
      <c r="W7" s="6">
        <v>0</v>
      </c>
      <c r="X7" s="81">
        <v>0</v>
      </c>
      <c r="Y7" s="10">
        <f>stokkartlar!A2</f>
        <v>7903281235068</v>
      </c>
      <c r="Z7" s="10">
        <f>stokkartlar!B2</f>
        <v>7903281235068</v>
      </c>
      <c r="AA7" s="10" t="str">
        <f>stokkartlar!C2</f>
        <v>PELUŞ YATAN KÖPEK</v>
      </c>
      <c r="AB7" s="10">
        <f>stokkartlar!J2</f>
        <v>10</v>
      </c>
      <c r="AC7" s="6">
        <f>stokkartlar!G2</f>
        <v>0</v>
      </c>
      <c r="AD7" s="6">
        <f>stokkartlar!H2</f>
        <v>1</v>
      </c>
      <c r="AE7" s="6">
        <v>500</v>
      </c>
      <c r="AF7" s="6">
        <v>-5</v>
      </c>
      <c r="AG7" s="6">
        <v>575</v>
      </c>
      <c r="AH7" s="6"/>
      <c r="AI7" s="6"/>
      <c r="AJ7" s="6"/>
      <c r="AK7" s="6"/>
      <c r="AL7" s="6"/>
      <c r="AM7" s="6"/>
      <c r="AN7" s="6"/>
      <c r="AO7" s="6"/>
      <c r="AP7" s="6">
        <f>SUM(AG7:AG11)</f>
        <v>2875</v>
      </c>
    </row>
    <row r="8" spans="1:42" x14ac:dyDescent="0.4">
      <c r="A8" s="6">
        <v>100001</v>
      </c>
      <c r="B8" s="6">
        <v>-1</v>
      </c>
      <c r="C8" s="6">
        <v>20</v>
      </c>
      <c r="D8" s="7">
        <v>44947</v>
      </c>
      <c r="E8" s="7">
        <v>44978</v>
      </c>
      <c r="F8" s="6" t="s">
        <v>573</v>
      </c>
      <c r="G8" s="6">
        <v>20230010001</v>
      </c>
      <c r="H8" s="6" t="s">
        <v>574</v>
      </c>
      <c r="I8" s="6">
        <v>120</v>
      </c>
      <c r="J8" s="6" t="str">
        <f>carikartlar!$B$3</f>
        <v>120 1 00092</v>
      </c>
      <c r="K8" s="8" t="str">
        <f>carikartlar!$C$3</f>
        <v>Vinçsan Denetim San.Tic.AŞ.</v>
      </c>
      <c r="L8" s="6" t="str">
        <f>carikartlar!$E$4</f>
        <v>FATİH</v>
      </c>
      <c r="M8" s="6">
        <f>carikartlar!$F$3</f>
        <v>7190245889</v>
      </c>
      <c r="N8" s="6" t="str">
        <f>carikartlar!$G$3</f>
        <v>Velibaba Mah. Kahramanlar Cad.</v>
      </c>
      <c r="O8" s="6" t="str">
        <f>carikartlar!$H$3</f>
        <v xml:space="preserve">No:38 </v>
      </c>
      <c r="P8" s="6" t="str">
        <f>carikartlar!$J$3</f>
        <v>Pendik</v>
      </c>
      <c r="Q8" s="9" t="str">
        <f>carikartlar!$K$3</f>
        <v>İSTANBUL</v>
      </c>
      <c r="R8" s="6" t="str">
        <f>carikartlar!$L$3</f>
        <v>216307 50 45</v>
      </c>
      <c r="S8" s="6">
        <f>carikartlar!$O$3</f>
        <v>0</v>
      </c>
      <c r="T8" s="6" t="str">
        <f>carikartlar!$P$3</f>
        <v>info@vincsan.com</v>
      </c>
      <c r="U8" s="6">
        <v>2875</v>
      </c>
      <c r="V8" s="6">
        <v>0</v>
      </c>
      <c r="W8" s="6">
        <v>0</v>
      </c>
      <c r="X8" s="81">
        <v>0</v>
      </c>
      <c r="Y8" s="10">
        <f>stokkartlar!A3</f>
        <v>8000500009673</v>
      </c>
      <c r="Z8" s="10">
        <f>stokkartlar!B3</f>
        <v>8000500009673</v>
      </c>
      <c r="AA8" s="10" t="str">
        <f>stokkartlar!C3</f>
        <v>FERRERO ROCHER T3*16</v>
      </c>
      <c r="AB8" s="10">
        <f>stokkartlar!J3</f>
        <v>20</v>
      </c>
      <c r="AC8" s="6">
        <f>stokkartlar!G3</f>
        <v>0</v>
      </c>
      <c r="AD8" s="6">
        <f>stokkartlar!H3</f>
        <v>1</v>
      </c>
      <c r="AE8" s="6">
        <v>250</v>
      </c>
      <c r="AF8" s="6">
        <v>-5</v>
      </c>
      <c r="AG8" s="6">
        <v>1437.5</v>
      </c>
      <c r="AH8" s="6"/>
      <c r="AI8" s="6"/>
      <c r="AJ8" s="6"/>
      <c r="AK8" s="6"/>
      <c r="AL8" s="6"/>
      <c r="AM8" s="6"/>
      <c r="AN8" s="6"/>
      <c r="AO8" s="6"/>
      <c r="AP8" s="6"/>
    </row>
    <row r="9" spans="1:42" x14ac:dyDescent="0.4">
      <c r="A9" s="6">
        <v>100001</v>
      </c>
      <c r="B9" s="6">
        <v>-1</v>
      </c>
      <c r="C9" s="6">
        <v>20</v>
      </c>
      <c r="D9" s="7">
        <v>44947</v>
      </c>
      <c r="E9" s="7">
        <v>44978</v>
      </c>
      <c r="F9" s="6" t="s">
        <v>573</v>
      </c>
      <c r="G9" s="6">
        <v>20230010001</v>
      </c>
      <c r="H9" s="6" t="s">
        <v>574</v>
      </c>
      <c r="I9" s="6">
        <v>120</v>
      </c>
      <c r="J9" s="6" t="str">
        <f>carikartlar!$B$3</f>
        <v>120 1 00092</v>
      </c>
      <c r="K9" s="8" t="str">
        <f>carikartlar!$C$3</f>
        <v>Vinçsan Denetim San.Tic.AŞ.</v>
      </c>
      <c r="L9" s="6" t="str">
        <f>carikartlar!$E$4</f>
        <v>FATİH</v>
      </c>
      <c r="M9" s="6">
        <f>carikartlar!$F$3</f>
        <v>7190245889</v>
      </c>
      <c r="N9" s="6" t="str">
        <f>carikartlar!$G$3</f>
        <v>Velibaba Mah. Kahramanlar Cad.</v>
      </c>
      <c r="O9" s="6" t="str">
        <f>carikartlar!$H$3</f>
        <v xml:space="preserve">No:38 </v>
      </c>
      <c r="P9" s="6" t="str">
        <f>carikartlar!$J$3</f>
        <v>Pendik</v>
      </c>
      <c r="Q9" s="9" t="str">
        <f>carikartlar!$K$3</f>
        <v>İSTANBUL</v>
      </c>
      <c r="R9" s="6" t="str">
        <f>carikartlar!$L$3</f>
        <v>216307 50 45</v>
      </c>
      <c r="S9" s="6">
        <f>carikartlar!$O$3</f>
        <v>0</v>
      </c>
      <c r="T9" s="6" t="str">
        <f>carikartlar!$P$3</f>
        <v>info@vincsan.com</v>
      </c>
      <c r="U9" s="6">
        <v>2875</v>
      </c>
      <c r="V9" s="6">
        <v>0</v>
      </c>
      <c r="W9" s="6">
        <v>0</v>
      </c>
      <c r="X9" s="81">
        <v>0</v>
      </c>
      <c r="Y9" s="10">
        <f>stokkartlar!A4</f>
        <v>8000500023976</v>
      </c>
      <c r="Z9" s="10">
        <f>stokkartlar!B4</f>
        <v>8000500023976</v>
      </c>
      <c r="AA9" s="10" t="str">
        <f>stokkartlar!C4</f>
        <v>RAFFAELLO T15 150 GR</v>
      </c>
      <c r="AB9" s="10">
        <f>stokkartlar!J4</f>
        <v>20</v>
      </c>
      <c r="AC9" s="6">
        <f>stokkartlar!G4</f>
        <v>0</v>
      </c>
      <c r="AD9" s="6">
        <f>stokkartlar!H4</f>
        <v>1</v>
      </c>
      <c r="AE9" s="6">
        <v>400</v>
      </c>
      <c r="AF9" s="6">
        <v>-5</v>
      </c>
      <c r="AG9" s="6">
        <v>287.5</v>
      </c>
      <c r="AH9" s="6"/>
      <c r="AI9" s="6"/>
      <c r="AJ9" s="6"/>
      <c r="AK9" s="6"/>
      <c r="AL9" s="6"/>
      <c r="AM9" s="6"/>
      <c r="AN9" s="6"/>
      <c r="AO9" s="6"/>
      <c r="AP9" s="6"/>
    </row>
    <row r="10" spans="1:42" x14ac:dyDescent="0.4">
      <c r="A10" s="6">
        <v>100001</v>
      </c>
      <c r="B10" s="6">
        <v>-1</v>
      </c>
      <c r="C10" s="6">
        <v>20</v>
      </c>
      <c r="D10" s="7">
        <v>44947</v>
      </c>
      <c r="E10" s="7">
        <v>44978</v>
      </c>
      <c r="F10" s="6" t="s">
        <v>573</v>
      </c>
      <c r="G10" s="6">
        <v>20230010001</v>
      </c>
      <c r="H10" s="6" t="s">
        <v>574</v>
      </c>
      <c r="I10" s="6">
        <v>120</v>
      </c>
      <c r="J10" s="6" t="str">
        <f>carikartlar!$B$3</f>
        <v>120 1 00092</v>
      </c>
      <c r="K10" s="8" t="str">
        <f>carikartlar!$C$3</f>
        <v>Vinçsan Denetim San.Tic.AŞ.</v>
      </c>
      <c r="L10" s="6" t="str">
        <f>carikartlar!$E$4</f>
        <v>FATİH</v>
      </c>
      <c r="M10" s="6">
        <f>carikartlar!$F$3</f>
        <v>7190245889</v>
      </c>
      <c r="N10" s="6" t="str">
        <f>carikartlar!$G$3</f>
        <v>Velibaba Mah. Kahramanlar Cad.</v>
      </c>
      <c r="O10" s="6" t="str">
        <f>carikartlar!$H$3</f>
        <v xml:space="preserve">No:38 </v>
      </c>
      <c r="P10" s="6" t="str">
        <f>carikartlar!$J$3</f>
        <v>Pendik</v>
      </c>
      <c r="Q10" s="9" t="str">
        <f>carikartlar!$K$3</f>
        <v>İSTANBUL</v>
      </c>
      <c r="R10" s="6" t="str">
        <f>carikartlar!$L$3</f>
        <v>216307 50 45</v>
      </c>
      <c r="S10" s="6">
        <f>carikartlar!$O$3</f>
        <v>0</v>
      </c>
      <c r="T10" s="6" t="str">
        <f>carikartlar!$P$3</f>
        <v>info@vincsan.com</v>
      </c>
      <c r="U10" s="6">
        <v>2875</v>
      </c>
      <c r="V10" s="6">
        <v>0</v>
      </c>
      <c r="W10" s="6">
        <v>0</v>
      </c>
      <c r="X10" s="81">
        <v>0</v>
      </c>
      <c r="Y10" s="10">
        <f>stokkartlar!A5</f>
        <v>8000500037874</v>
      </c>
      <c r="Z10" s="10">
        <f>stokkartlar!B5</f>
        <v>8000500037874</v>
      </c>
      <c r="AA10" s="10" t="str">
        <f>stokkartlar!C5</f>
        <v>FERRERO ROCHER 16 LI</v>
      </c>
      <c r="AB10" s="10">
        <f>stokkartlar!J5</f>
        <v>20</v>
      </c>
      <c r="AC10" s="6">
        <f>stokkartlar!G5</f>
        <v>0</v>
      </c>
      <c r="AD10" s="6">
        <f>stokkartlar!H5</f>
        <v>1</v>
      </c>
      <c r="AE10" s="6">
        <v>200</v>
      </c>
      <c r="AF10" s="6">
        <v>-5</v>
      </c>
      <c r="AG10" s="6">
        <v>143.75</v>
      </c>
      <c r="AH10" s="6"/>
      <c r="AI10" s="6"/>
      <c r="AJ10" s="6"/>
      <c r="AK10" s="6"/>
      <c r="AL10" s="6"/>
      <c r="AM10" s="6"/>
      <c r="AN10" s="6"/>
      <c r="AO10" s="6"/>
      <c r="AP10" s="6"/>
    </row>
    <row r="11" spans="1:42" x14ac:dyDescent="0.4">
      <c r="A11" s="6">
        <v>100001</v>
      </c>
      <c r="B11" s="6">
        <v>-1</v>
      </c>
      <c r="C11" s="6">
        <v>20</v>
      </c>
      <c r="D11" s="7">
        <v>44947</v>
      </c>
      <c r="E11" s="7">
        <v>44978</v>
      </c>
      <c r="F11" s="6" t="s">
        <v>573</v>
      </c>
      <c r="G11" s="6">
        <v>20230010001</v>
      </c>
      <c r="H11" s="6" t="s">
        <v>574</v>
      </c>
      <c r="I11" s="6">
        <v>120</v>
      </c>
      <c r="J11" s="6" t="str">
        <f>carikartlar!$B$3</f>
        <v>120 1 00092</v>
      </c>
      <c r="K11" s="8" t="str">
        <f>carikartlar!$C$3</f>
        <v>Vinçsan Denetim San.Tic.AŞ.</v>
      </c>
      <c r="L11" s="6" t="str">
        <f>carikartlar!$E$4</f>
        <v>FATİH</v>
      </c>
      <c r="M11" s="6">
        <f>carikartlar!$F$3</f>
        <v>7190245889</v>
      </c>
      <c r="N11" s="6" t="str">
        <f>carikartlar!$G$3</f>
        <v>Velibaba Mah. Kahramanlar Cad.</v>
      </c>
      <c r="O11" s="6" t="str">
        <f>carikartlar!$H$3</f>
        <v xml:space="preserve">No:38 </v>
      </c>
      <c r="P11" s="6" t="str">
        <f>carikartlar!$J$3</f>
        <v>Pendik</v>
      </c>
      <c r="Q11" s="9" t="str">
        <f>carikartlar!$K$3</f>
        <v>İSTANBUL</v>
      </c>
      <c r="R11" s="6" t="str">
        <f>carikartlar!$L$3</f>
        <v>216307 50 45</v>
      </c>
      <c r="S11" s="6">
        <f>carikartlar!$O$3</f>
        <v>0</v>
      </c>
      <c r="T11" s="6" t="str">
        <f>carikartlar!$P$3</f>
        <v>info@vincsan.com</v>
      </c>
      <c r="U11" s="6">
        <v>2875</v>
      </c>
      <c r="V11" s="6">
        <v>0</v>
      </c>
      <c r="W11" s="6">
        <v>0</v>
      </c>
      <c r="X11" s="81">
        <v>0</v>
      </c>
      <c r="Y11" s="10">
        <f>stokkartlar!A6</f>
        <v>8000500047873</v>
      </c>
      <c r="Z11" s="10">
        <f>stokkartlar!B6</f>
        <v>8000500047873</v>
      </c>
      <c r="AA11" s="10" t="str">
        <f>stokkartlar!C6</f>
        <v>FERRERO ROCHER T3</v>
      </c>
      <c r="AB11" s="10">
        <f>stokkartlar!J6</f>
        <v>20</v>
      </c>
      <c r="AC11" s="6">
        <f>stokkartlar!G6</f>
        <v>0</v>
      </c>
      <c r="AD11" s="6">
        <f>stokkartlar!H6</f>
        <v>1</v>
      </c>
      <c r="AE11" s="6">
        <v>250</v>
      </c>
      <c r="AF11" s="6">
        <v>-5</v>
      </c>
      <c r="AG11" s="6">
        <v>431.24999999999994</v>
      </c>
      <c r="AH11" s="6"/>
      <c r="AI11" s="6"/>
      <c r="AJ11" s="6"/>
      <c r="AK11" s="6"/>
      <c r="AL11" s="6"/>
      <c r="AM11" s="6"/>
      <c r="AN11" s="6"/>
      <c r="AO11" s="6"/>
      <c r="AP11" s="6"/>
    </row>
    <row r="12" spans="1:42" s="6" customFormat="1" x14ac:dyDescent="0.4">
      <c r="A12" s="6">
        <v>100002</v>
      </c>
      <c r="B12" s="75">
        <v>-1</v>
      </c>
      <c r="C12" s="75">
        <v>20</v>
      </c>
      <c r="D12" s="76">
        <v>44949</v>
      </c>
      <c r="E12" s="76">
        <v>44980</v>
      </c>
      <c r="F12" s="75" t="s">
        <v>1534</v>
      </c>
      <c r="G12" s="75">
        <v>20230000001</v>
      </c>
      <c r="H12" s="75" t="s">
        <v>608</v>
      </c>
      <c r="I12" s="75">
        <v>120</v>
      </c>
      <c r="J12" s="75" t="str">
        <f>carikartlar!$B$3</f>
        <v>120 1 00092</v>
      </c>
      <c r="K12" s="77" t="str">
        <f>carikartlar!$C$3</f>
        <v>Vinçsan Denetim San.Tic.AŞ.</v>
      </c>
      <c r="L12" s="75" t="str">
        <f>carikartlar!$E$4</f>
        <v>FATİH</v>
      </c>
      <c r="M12" s="75">
        <f>carikartlar!$F$3</f>
        <v>7190245889</v>
      </c>
      <c r="N12" s="75" t="str">
        <f>carikartlar!$G$3</f>
        <v>Velibaba Mah. Kahramanlar Cad.</v>
      </c>
      <c r="O12" s="75" t="str">
        <f>carikartlar!$H$3</f>
        <v xml:space="preserve">No:38 </v>
      </c>
      <c r="P12" s="75" t="str">
        <f>carikartlar!$J$3</f>
        <v>Pendik</v>
      </c>
      <c r="Q12" s="78" t="str">
        <f>carikartlar!$K$3</f>
        <v>İSTANBUL</v>
      </c>
      <c r="R12" s="75" t="str">
        <f>carikartlar!$L$3</f>
        <v>216307 50 45</v>
      </c>
      <c r="S12" s="75">
        <f>carikartlar!$O$3</f>
        <v>0</v>
      </c>
      <c r="T12" s="75" t="str">
        <f>carikartlar!$P$3</f>
        <v>info@vincsan.com</v>
      </c>
      <c r="U12" s="75">
        <f>W12*X12</f>
        <v>42849</v>
      </c>
      <c r="V12" s="75">
        <v>1</v>
      </c>
      <c r="W12" s="75">
        <v>31.05</v>
      </c>
      <c r="X12" s="82">
        <v>1380</v>
      </c>
      <c r="Y12" s="79">
        <f>stokkartlar!A42</f>
        <v>8201520164827</v>
      </c>
      <c r="Z12" s="79">
        <f>stokkartlar!B42</f>
        <v>8201520164827</v>
      </c>
      <c r="AA12" s="79" t="str">
        <f>stokkartlar!C42</f>
        <v>MAX 48 BİTKİSEL KAPSÜL</v>
      </c>
      <c r="AB12" s="79">
        <f>stokkartlar!J42</f>
        <v>10</v>
      </c>
      <c r="AC12" s="75">
        <f>stokkartlar!G42</f>
        <v>0</v>
      </c>
      <c r="AD12" s="75">
        <f>stokkartlar!H42</f>
        <v>1</v>
      </c>
      <c r="AE12" s="75">
        <v>400</v>
      </c>
      <c r="AF12" s="75">
        <v>-5</v>
      </c>
      <c r="AG12" s="75">
        <v>230</v>
      </c>
      <c r="AH12" s="75">
        <f>V12</f>
        <v>1</v>
      </c>
      <c r="AI12" s="75">
        <v>43.25</v>
      </c>
      <c r="AJ12" s="75"/>
      <c r="AK12" s="75"/>
      <c r="AL12" s="75"/>
      <c r="AM12" s="75"/>
      <c r="AN12" s="75"/>
      <c r="AO12" s="75"/>
      <c r="AP12" s="75">
        <f>SUM(AG12:AG16)</f>
        <v>1380</v>
      </c>
    </row>
    <row r="13" spans="1:42" s="6" customFormat="1" x14ac:dyDescent="0.4">
      <c r="A13" s="6">
        <v>100002</v>
      </c>
      <c r="B13" s="75">
        <v>-1</v>
      </c>
      <c r="C13" s="75">
        <v>20</v>
      </c>
      <c r="D13" s="76">
        <v>44949</v>
      </c>
      <c r="E13" s="76">
        <v>44980</v>
      </c>
      <c r="F13" s="75" t="s">
        <v>1534</v>
      </c>
      <c r="G13" s="75">
        <v>20230000001</v>
      </c>
      <c r="H13" s="75" t="s">
        <v>608</v>
      </c>
      <c r="I13" s="75">
        <v>120</v>
      </c>
      <c r="J13" s="75" t="str">
        <f>carikartlar!$B$3</f>
        <v>120 1 00092</v>
      </c>
      <c r="K13" s="77" t="str">
        <f>carikartlar!$C$3</f>
        <v>Vinçsan Denetim San.Tic.AŞ.</v>
      </c>
      <c r="L13" s="75" t="str">
        <f>carikartlar!$E$4</f>
        <v>FATİH</v>
      </c>
      <c r="M13" s="75">
        <f>carikartlar!$F$3</f>
        <v>7190245889</v>
      </c>
      <c r="N13" s="75" t="str">
        <f>carikartlar!$G$3</f>
        <v>Velibaba Mah. Kahramanlar Cad.</v>
      </c>
      <c r="O13" s="75" t="str">
        <f>carikartlar!$H$3</f>
        <v xml:space="preserve">No:38 </v>
      </c>
      <c r="P13" s="75" t="str">
        <f>carikartlar!$J$3</f>
        <v>Pendik</v>
      </c>
      <c r="Q13" s="78" t="str">
        <f>carikartlar!$K$3</f>
        <v>İSTANBUL</v>
      </c>
      <c r="R13" s="75" t="str">
        <f>carikartlar!$L$3</f>
        <v>216307 50 45</v>
      </c>
      <c r="S13" s="75">
        <f>carikartlar!$O$3</f>
        <v>0</v>
      </c>
      <c r="T13" s="75" t="str">
        <f>carikartlar!$P$3</f>
        <v>info@vincsan.com</v>
      </c>
      <c r="U13" s="75">
        <f>W13*X13</f>
        <v>42849</v>
      </c>
      <c r="V13" s="75">
        <v>1</v>
      </c>
      <c r="W13" s="75">
        <v>31.05</v>
      </c>
      <c r="X13" s="82">
        <v>1380</v>
      </c>
      <c r="Y13" s="79">
        <f>stokkartlar!A43</f>
        <v>8313682513259</v>
      </c>
      <c r="Z13" s="79">
        <f>stokkartlar!B43</f>
        <v>8313682513259</v>
      </c>
      <c r="AA13" s="79" t="str">
        <f>stokkartlar!C43</f>
        <v>KARTELA 5 Lİ ARABA SETİ</v>
      </c>
      <c r="AB13" s="79">
        <f>stokkartlar!J43</f>
        <v>20</v>
      </c>
      <c r="AC13" s="75">
        <f>stokkartlar!G43</f>
        <v>0</v>
      </c>
      <c r="AD13" s="75">
        <f>stokkartlar!H43</f>
        <v>1</v>
      </c>
      <c r="AE13" s="75">
        <v>1875</v>
      </c>
      <c r="AF13" s="75">
        <v>-5</v>
      </c>
      <c r="AG13" s="75">
        <v>230</v>
      </c>
      <c r="AH13" s="75">
        <f>V13</f>
        <v>1</v>
      </c>
      <c r="AI13" s="75">
        <v>43.25</v>
      </c>
      <c r="AJ13" s="75"/>
      <c r="AK13" s="75"/>
      <c r="AL13" s="75"/>
      <c r="AM13" s="75"/>
      <c r="AN13" s="75"/>
      <c r="AO13" s="75"/>
      <c r="AP13" s="75"/>
    </row>
    <row r="14" spans="1:42" s="6" customFormat="1" x14ac:dyDescent="0.4">
      <c r="A14" s="6">
        <v>100002</v>
      </c>
      <c r="B14" s="75">
        <v>-1</v>
      </c>
      <c r="C14" s="75">
        <v>20</v>
      </c>
      <c r="D14" s="76">
        <v>44949</v>
      </c>
      <c r="E14" s="76">
        <v>44980</v>
      </c>
      <c r="F14" s="75" t="s">
        <v>1534</v>
      </c>
      <c r="G14" s="75">
        <v>20230000001</v>
      </c>
      <c r="H14" s="75" t="s">
        <v>608</v>
      </c>
      <c r="I14" s="75">
        <v>120</v>
      </c>
      <c r="J14" s="75" t="str">
        <f>carikartlar!$B$3</f>
        <v>120 1 00092</v>
      </c>
      <c r="K14" s="77" t="str">
        <f>carikartlar!$C$3</f>
        <v>Vinçsan Denetim San.Tic.AŞ.</v>
      </c>
      <c r="L14" s="75" t="str">
        <f>carikartlar!$E$4</f>
        <v>FATİH</v>
      </c>
      <c r="M14" s="75">
        <f>carikartlar!$F$3</f>
        <v>7190245889</v>
      </c>
      <c r="N14" s="75" t="str">
        <f>carikartlar!$G$3</f>
        <v>Velibaba Mah. Kahramanlar Cad.</v>
      </c>
      <c r="O14" s="75" t="str">
        <f>carikartlar!$H$3</f>
        <v xml:space="preserve">No:38 </v>
      </c>
      <c r="P14" s="75" t="str">
        <f>carikartlar!$J$3</f>
        <v>Pendik</v>
      </c>
      <c r="Q14" s="78" t="str">
        <f>carikartlar!$K$3</f>
        <v>İSTANBUL</v>
      </c>
      <c r="R14" s="75" t="str">
        <f>carikartlar!$L$3</f>
        <v>216307 50 45</v>
      </c>
      <c r="S14" s="75">
        <f>carikartlar!$O$3</f>
        <v>0</v>
      </c>
      <c r="T14" s="75" t="str">
        <f>carikartlar!$P$3</f>
        <v>info@vincsan.com</v>
      </c>
      <c r="U14" s="75">
        <f>W14*X14</f>
        <v>42849</v>
      </c>
      <c r="V14" s="75">
        <v>1</v>
      </c>
      <c r="W14" s="75">
        <v>31.05</v>
      </c>
      <c r="X14" s="82">
        <v>1380</v>
      </c>
      <c r="Y14" s="79">
        <f>stokkartlar!A44</f>
        <v>8313682513280</v>
      </c>
      <c r="Z14" s="79">
        <f>stokkartlar!B44</f>
        <v>8313682513280</v>
      </c>
      <c r="AA14" s="79" t="str">
        <f>stokkartlar!C44</f>
        <v>vakumlu jeep</v>
      </c>
      <c r="AB14" s="79">
        <f>stokkartlar!J44</f>
        <v>20</v>
      </c>
      <c r="AC14" s="75">
        <f>stokkartlar!G44</f>
        <v>0</v>
      </c>
      <c r="AD14" s="75">
        <f>stokkartlar!H44</f>
        <v>1</v>
      </c>
      <c r="AE14" s="75">
        <v>1250</v>
      </c>
      <c r="AF14" s="75">
        <v>-5</v>
      </c>
      <c r="AG14" s="75">
        <v>575</v>
      </c>
      <c r="AH14" s="75">
        <f>V14</f>
        <v>1</v>
      </c>
      <c r="AI14" s="75">
        <v>43.25</v>
      </c>
      <c r="AJ14" s="75"/>
      <c r="AK14" s="75"/>
      <c r="AL14" s="75"/>
      <c r="AM14" s="75"/>
      <c r="AN14" s="75"/>
      <c r="AO14" s="75"/>
      <c r="AP14" s="75"/>
    </row>
    <row r="15" spans="1:42" s="6" customFormat="1" x14ac:dyDescent="0.4">
      <c r="A15" s="6">
        <v>100002</v>
      </c>
      <c r="B15" s="75">
        <v>-1</v>
      </c>
      <c r="C15" s="75">
        <v>20</v>
      </c>
      <c r="D15" s="76">
        <v>44949</v>
      </c>
      <c r="E15" s="76">
        <v>44980</v>
      </c>
      <c r="F15" s="75" t="s">
        <v>1534</v>
      </c>
      <c r="G15" s="75">
        <v>20230000001</v>
      </c>
      <c r="H15" s="75" t="s">
        <v>608</v>
      </c>
      <c r="I15" s="75">
        <v>120</v>
      </c>
      <c r="J15" s="75" t="str">
        <f>carikartlar!$B$3</f>
        <v>120 1 00092</v>
      </c>
      <c r="K15" s="77" t="str">
        <f>carikartlar!$C$3</f>
        <v>Vinçsan Denetim San.Tic.AŞ.</v>
      </c>
      <c r="L15" s="75" t="str">
        <f>carikartlar!$E$4</f>
        <v>FATİH</v>
      </c>
      <c r="M15" s="75">
        <f>carikartlar!$F$3</f>
        <v>7190245889</v>
      </c>
      <c r="N15" s="75" t="str">
        <f>carikartlar!$G$3</f>
        <v>Velibaba Mah. Kahramanlar Cad.</v>
      </c>
      <c r="O15" s="75" t="str">
        <f>carikartlar!$H$3</f>
        <v xml:space="preserve">No:38 </v>
      </c>
      <c r="P15" s="75" t="str">
        <f>carikartlar!$J$3</f>
        <v>Pendik</v>
      </c>
      <c r="Q15" s="78" t="str">
        <f>carikartlar!$K$3</f>
        <v>İSTANBUL</v>
      </c>
      <c r="R15" s="75" t="str">
        <f>carikartlar!$L$3</f>
        <v>216307 50 45</v>
      </c>
      <c r="S15" s="75">
        <f>carikartlar!$O$3</f>
        <v>0</v>
      </c>
      <c r="T15" s="75" t="str">
        <f>carikartlar!$P$3</f>
        <v>info@vincsan.com</v>
      </c>
      <c r="U15" s="75">
        <f>W15*X15</f>
        <v>42849</v>
      </c>
      <c r="V15" s="75">
        <v>1</v>
      </c>
      <c r="W15" s="75">
        <v>31.05</v>
      </c>
      <c r="X15" s="82">
        <v>1380</v>
      </c>
      <c r="Y15" s="79">
        <f>stokkartlar!A45</f>
        <v>8313662940772</v>
      </c>
      <c r="Z15" s="79">
        <f>stokkartlar!B45</f>
        <v>8313682940772</v>
      </c>
      <c r="AA15" s="79" t="str">
        <f>stokkartlar!C45</f>
        <v>ŞARJLI SPOR ARABA</v>
      </c>
      <c r="AB15" s="79">
        <f>stokkartlar!J45</f>
        <v>20</v>
      </c>
      <c r="AC15" s="75">
        <f>stokkartlar!G45</f>
        <v>0</v>
      </c>
      <c r="AD15" s="75">
        <f>stokkartlar!H45</f>
        <v>1</v>
      </c>
      <c r="AE15" s="75">
        <v>500</v>
      </c>
      <c r="AF15" s="75">
        <v>-5</v>
      </c>
      <c r="AG15" s="75">
        <v>57.5</v>
      </c>
      <c r="AH15" s="75">
        <f>V15</f>
        <v>1</v>
      </c>
      <c r="AI15" s="75">
        <v>43.25</v>
      </c>
      <c r="AJ15" s="75"/>
      <c r="AK15" s="75"/>
      <c r="AL15" s="75"/>
      <c r="AM15" s="75"/>
      <c r="AN15" s="75"/>
      <c r="AO15" s="75"/>
      <c r="AP15" s="75"/>
    </row>
    <row r="16" spans="1:42" s="6" customFormat="1" x14ac:dyDescent="0.4">
      <c r="A16" s="6">
        <v>100002</v>
      </c>
      <c r="B16" s="75">
        <v>-1</v>
      </c>
      <c r="C16" s="75">
        <v>20</v>
      </c>
      <c r="D16" s="76">
        <v>44949</v>
      </c>
      <c r="E16" s="76">
        <v>44980</v>
      </c>
      <c r="F16" s="75" t="s">
        <v>1534</v>
      </c>
      <c r="G16" s="75">
        <v>20230000001</v>
      </c>
      <c r="H16" s="75" t="s">
        <v>608</v>
      </c>
      <c r="I16" s="75">
        <v>120</v>
      </c>
      <c r="J16" s="75" t="str">
        <f>carikartlar!$B$3</f>
        <v>120 1 00092</v>
      </c>
      <c r="K16" s="77" t="str">
        <f>carikartlar!$C$3</f>
        <v>Vinçsan Denetim San.Tic.AŞ.</v>
      </c>
      <c r="L16" s="75" t="str">
        <f>carikartlar!$E$4</f>
        <v>FATİH</v>
      </c>
      <c r="M16" s="75">
        <f>carikartlar!$F$3</f>
        <v>7190245889</v>
      </c>
      <c r="N16" s="75" t="str">
        <f>carikartlar!$G$3</f>
        <v>Velibaba Mah. Kahramanlar Cad.</v>
      </c>
      <c r="O16" s="75" t="str">
        <f>carikartlar!$H$3</f>
        <v xml:space="preserve">No:38 </v>
      </c>
      <c r="P16" s="75" t="str">
        <f>carikartlar!$J$3</f>
        <v>Pendik</v>
      </c>
      <c r="Q16" s="78" t="str">
        <f>carikartlar!$K$3</f>
        <v>İSTANBUL</v>
      </c>
      <c r="R16" s="75" t="str">
        <f>carikartlar!$L$3</f>
        <v>216307 50 45</v>
      </c>
      <c r="S16" s="75">
        <f>carikartlar!$O$3</f>
        <v>0</v>
      </c>
      <c r="T16" s="75" t="str">
        <f>carikartlar!$P$3</f>
        <v>info@vincsan.com</v>
      </c>
      <c r="U16" s="75">
        <f>W16*X16</f>
        <v>42849</v>
      </c>
      <c r="V16" s="75">
        <v>1</v>
      </c>
      <c r="W16" s="75">
        <v>31.05</v>
      </c>
      <c r="X16" s="82">
        <v>1380</v>
      </c>
      <c r="Y16" s="79">
        <f>stokkartlar!A46</f>
        <v>8313683298131</v>
      </c>
      <c r="Z16" s="79">
        <f>stokkartlar!B46</f>
        <v>8313683298131</v>
      </c>
      <c r="AA16" s="79" t="str">
        <f>stokkartlar!C46</f>
        <v>VAKKUMLU SÜRTMELİ TRAKTÖR</v>
      </c>
      <c r="AB16" s="79">
        <f>stokkartlar!J46</f>
        <v>20</v>
      </c>
      <c r="AC16" s="75">
        <f>stokkartlar!G46</f>
        <v>0</v>
      </c>
      <c r="AD16" s="75">
        <f>stokkartlar!H46</f>
        <v>1</v>
      </c>
      <c r="AE16" s="75">
        <v>2000</v>
      </c>
      <c r="AF16" s="75">
        <v>-5</v>
      </c>
      <c r="AG16" s="75">
        <v>287.5</v>
      </c>
      <c r="AH16" s="75">
        <f>V16</f>
        <v>1</v>
      </c>
      <c r="AI16" s="75">
        <v>43.25</v>
      </c>
      <c r="AJ16" s="75"/>
      <c r="AK16" s="75"/>
      <c r="AL16" s="75"/>
      <c r="AM16" s="75"/>
      <c r="AN16" s="75"/>
      <c r="AO16" s="75"/>
      <c r="AP16" s="75"/>
    </row>
    <row r="17" spans="1:42" x14ac:dyDescent="0.4">
      <c r="A17" s="6">
        <v>100002</v>
      </c>
      <c r="B17" s="6">
        <v>-1</v>
      </c>
      <c r="C17" s="6">
        <v>20</v>
      </c>
      <c r="D17" s="7">
        <v>44949</v>
      </c>
      <c r="E17" s="7">
        <v>44980</v>
      </c>
      <c r="F17" s="6" t="s">
        <v>573</v>
      </c>
      <c r="G17" s="6">
        <v>20230010009</v>
      </c>
      <c r="H17" s="6" t="s">
        <v>608</v>
      </c>
      <c r="I17" s="6">
        <v>120</v>
      </c>
      <c r="J17" s="6" t="str">
        <f>carikartlar!$B$3</f>
        <v>120 1 00092</v>
      </c>
      <c r="K17" s="8" t="str">
        <f>carikartlar!$C$3</f>
        <v>Vinçsan Denetim San.Tic.AŞ.</v>
      </c>
      <c r="L17" s="6" t="str">
        <f>carikartlar!$E$4</f>
        <v>FATİH</v>
      </c>
      <c r="M17" s="6">
        <f>carikartlar!$F$3</f>
        <v>7190245889</v>
      </c>
      <c r="N17" s="6" t="str">
        <f>carikartlar!$G$3</f>
        <v>Velibaba Mah. Kahramanlar Cad.</v>
      </c>
      <c r="O17" s="6" t="str">
        <f>carikartlar!$H$3</f>
        <v xml:space="preserve">No:38 </v>
      </c>
      <c r="P17" s="6" t="str">
        <f>carikartlar!$J$3</f>
        <v>Pendik</v>
      </c>
      <c r="Q17" s="9" t="str">
        <f>carikartlar!$K$3</f>
        <v>İSTANBUL</v>
      </c>
      <c r="R17" s="6" t="str">
        <f>carikartlar!$L$3</f>
        <v>216307 50 45</v>
      </c>
      <c r="S17" s="6">
        <f>carikartlar!$O$3</f>
        <v>0</v>
      </c>
      <c r="T17" s="6" t="str">
        <f>carikartlar!$P$3</f>
        <v>info@vincsan.com</v>
      </c>
      <c r="U17" s="6">
        <v>3450</v>
      </c>
      <c r="V17" s="6">
        <v>0</v>
      </c>
      <c r="W17" s="6">
        <v>0</v>
      </c>
      <c r="X17" s="81">
        <v>0</v>
      </c>
      <c r="Y17" s="10">
        <f>stokkartlar!A2</f>
        <v>7903281235068</v>
      </c>
      <c r="Z17" s="10">
        <f>stokkartlar!B2</f>
        <v>7903281235068</v>
      </c>
      <c r="AA17" s="10" t="str">
        <f>stokkartlar!C2</f>
        <v>PELUŞ YATAN KÖPEK</v>
      </c>
      <c r="AB17" s="10">
        <f>stokkartlar!J2</f>
        <v>10</v>
      </c>
      <c r="AC17" s="6">
        <f>stokkartlar!G2</f>
        <v>0</v>
      </c>
      <c r="AD17" s="6">
        <f>stokkartlar!H2</f>
        <v>1</v>
      </c>
      <c r="AE17" s="6">
        <v>250</v>
      </c>
      <c r="AF17" s="6">
        <v>-5</v>
      </c>
      <c r="AG17" s="6">
        <v>690</v>
      </c>
      <c r="AH17" s="6"/>
      <c r="AI17" s="6"/>
      <c r="AJ17" s="6"/>
      <c r="AK17" s="6"/>
      <c r="AL17" s="6"/>
      <c r="AM17" s="6"/>
      <c r="AN17" s="6"/>
      <c r="AO17" s="6"/>
      <c r="AP17" s="6">
        <f>SUM(AG17:AG21)</f>
        <v>3450</v>
      </c>
    </row>
    <row r="18" spans="1:42" x14ac:dyDescent="0.4">
      <c r="A18" s="6">
        <v>100002</v>
      </c>
      <c r="B18" s="6">
        <v>-1</v>
      </c>
      <c r="C18" s="6">
        <v>20</v>
      </c>
      <c r="D18" s="7">
        <v>44949</v>
      </c>
      <c r="E18" s="7">
        <v>44980</v>
      </c>
      <c r="F18" s="6" t="s">
        <v>573</v>
      </c>
      <c r="G18" s="6">
        <v>20230010009</v>
      </c>
      <c r="H18" s="6" t="s">
        <v>608</v>
      </c>
      <c r="I18" s="6">
        <v>120</v>
      </c>
      <c r="J18" s="6" t="str">
        <f>carikartlar!$B$3</f>
        <v>120 1 00092</v>
      </c>
      <c r="K18" s="8" t="str">
        <f>carikartlar!$C$3</f>
        <v>Vinçsan Denetim San.Tic.AŞ.</v>
      </c>
      <c r="L18" s="6" t="str">
        <f>carikartlar!$E$4</f>
        <v>FATİH</v>
      </c>
      <c r="M18" s="6">
        <f>carikartlar!$F$3</f>
        <v>7190245889</v>
      </c>
      <c r="N18" s="6" t="str">
        <f>carikartlar!$G$3</f>
        <v>Velibaba Mah. Kahramanlar Cad.</v>
      </c>
      <c r="O18" s="6" t="str">
        <f>carikartlar!$H$3</f>
        <v xml:space="preserve">No:38 </v>
      </c>
      <c r="P18" s="6" t="str">
        <f>carikartlar!$J$3</f>
        <v>Pendik</v>
      </c>
      <c r="Q18" s="9" t="str">
        <f>carikartlar!$K$3</f>
        <v>İSTANBUL</v>
      </c>
      <c r="R18" s="6" t="str">
        <f>carikartlar!$L$3</f>
        <v>216307 50 45</v>
      </c>
      <c r="S18" s="6">
        <f>carikartlar!$O$3</f>
        <v>0</v>
      </c>
      <c r="T18" s="6" t="str">
        <f>carikartlar!$P$3</f>
        <v>info@vincsan.com</v>
      </c>
      <c r="U18" s="6">
        <v>3450</v>
      </c>
      <c r="V18" s="6">
        <v>0</v>
      </c>
      <c r="W18" s="6">
        <v>0</v>
      </c>
      <c r="X18" s="81">
        <v>0</v>
      </c>
      <c r="Y18" s="10">
        <f>stokkartlar!A3</f>
        <v>8000500009673</v>
      </c>
      <c r="Z18" s="10">
        <f>stokkartlar!B3</f>
        <v>8000500009673</v>
      </c>
      <c r="AA18" s="10" t="str">
        <f>stokkartlar!C3</f>
        <v>FERRERO ROCHER T3*16</v>
      </c>
      <c r="AB18" s="10">
        <f>stokkartlar!J3</f>
        <v>20</v>
      </c>
      <c r="AC18" s="6">
        <f>stokkartlar!G3</f>
        <v>0</v>
      </c>
      <c r="AD18" s="6">
        <f>stokkartlar!H3</f>
        <v>1</v>
      </c>
      <c r="AE18" s="6">
        <v>125</v>
      </c>
      <c r="AF18" s="6">
        <v>-5</v>
      </c>
      <c r="AG18" s="6">
        <v>1725</v>
      </c>
      <c r="AH18" s="6"/>
      <c r="AI18" s="6"/>
      <c r="AJ18" s="6"/>
      <c r="AK18" s="6"/>
      <c r="AL18" s="6"/>
      <c r="AM18" s="6"/>
      <c r="AN18" s="6"/>
      <c r="AO18" s="6"/>
      <c r="AP18" s="6"/>
    </row>
    <row r="19" spans="1:42" x14ac:dyDescent="0.4">
      <c r="A19" s="6">
        <v>100002</v>
      </c>
      <c r="B19" s="6">
        <v>-1</v>
      </c>
      <c r="C19" s="6">
        <v>20</v>
      </c>
      <c r="D19" s="7">
        <v>44949</v>
      </c>
      <c r="E19" s="7">
        <v>44980</v>
      </c>
      <c r="F19" s="6" t="s">
        <v>573</v>
      </c>
      <c r="G19" s="6">
        <v>20230010009</v>
      </c>
      <c r="H19" s="6" t="s">
        <v>608</v>
      </c>
      <c r="I19" s="6">
        <v>120</v>
      </c>
      <c r="J19" s="6" t="str">
        <f>carikartlar!$B$3</f>
        <v>120 1 00092</v>
      </c>
      <c r="K19" s="8" t="str">
        <f>carikartlar!$C$3</f>
        <v>Vinçsan Denetim San.Tic.AŞ.</v>
      </c>
      <c r="L19" s="6" t="str">
        <f>carikartlar!$E$4</f>
        <v>FATİH</v>
      </c>
      <c r="M19" s="6">
        <f>carikartlar!$F$3</f>
        <v>7190245889</v>
      </c>
      <c r="N19" s="6" t="str">
        <f>carikartlar!$G$3</f>
        <v>Velibaba Mah. Kahramanlar Cad.</v>
      </c>
      <c r="O19" s="6" t="str">
        <f>carikartlar!$H$3</f>
        <v xml:space="preserve">No:38 </v>
      </c>
      <c r="P19" s="6" t="str">
        <f>carikartlar!$J$3</f>
        <v>Pendik</v>
      </c>
      <c r="Q19" s="9" t="str">
        <f>carikartlar!$K$3</f>
        <v>İSTANBUL</v>
      </c>
      <c r="R19" s="6" t="str">
        <f>carikartlar!$L$3</f>
        <v>216307 50 45</v>
      </c>
      <c r="S19" s="6">
        <f>carikartlar!$O$3</f>
        <v>0</v>
      </c>
      <c r="T19" s="6" t="str">
        <f>carikartlar!$P$3</f>
        <v>info@vincsan.com</v>
      </c>
      <c r="U19" s="6">
        <v>3450</v>
      </c>
      <c r="V19" s="6">
        <v>0</v>
      </c>
      <c r="W19" s="6">
        <v>0</v>
      </c>
      <c r="X19" s="81">
        <v>0</v>
      </c>
      <c r="Y19" s="10">
        <f>stokkartlar!A4</f>
        <v>8000500023976</v>
      </c>
      <c r="Z19" s="10">
        <f>stokkartlar!B4</f>
        <v>8000500023976</v>
      </c>
      <c r="AA19" s="10" t="str">
        <f>stokkartlar!C4</f>
        <v>RAFFAELLO T15 150 GR</v>
      </c>
      <c r="AB19" s="10">
        <f>stokkartlar!J4</f>
        <v>20</v>
      </c>
      <c r="AC19" s="6">
        <f>stokkartlar!G4</f>
        <v>0</v>
      </c>
      <c r="AD19" s="6">
        <f>stokkartlar!H4</f>
        <v>1</v>
      </c>
      <c r="AE19" s="6">
        <v>200</v>
      </c>
      <c r="AF19" s="6">
        <v>-5</v>
      </c>
      <c r="AG19" s="6">
        <v>345</v>
      </c>
      <c r="AH19" s="6"/>
      <c r="AI19" s="6"/>
      <c r="AJ19" s="6"/>
      <c r="AK19" s="6"/>
      <c r="AL19" s="6"/>
      <c r="AM19" s="6"/>
      <c r="AN19" s="6"/>
      <c r="AO19" s="6"/>
      <c r="AP19" s="6"/>
    </row>
    <row r="20" spans="1:42" x14ac:dyDescent="0.4">
      <c r="A20" s="6">
        <v>100002</v>
      </c>
      <c r="B20" s="6">
        <v>-1</v>
      </c>
      <c r="C20" s="6">
        <v>20</v>
      </c>
      <c r="D20" s="7">
        <v>44949</v>
      </c>
      <c r="E20" s="7">
        <v>44980</v>
      </c>
      <c r="F20" s="6" t="s">
        <v>573</v>
      </c>
      <c r="G20" s="6">
        <v>20230010009</v>
      </c>
      <c r="H20" s="6" t="s">
        <v>608</v>
      </c>
      <c r="I20" s="6">
        <v>120</v>
      </c>
      <c r="J20" s="6" t="str">
        <f>carikartlar!$B$3</f>
        <v>120 1 00092</v>
      </c>
      <c r="K20" s="8" t="str">
        <f>carikartlar!$C$3</f>
        <v>Vinçsan Denetim San.Tic.AŞ.</v>
      </c>
      <c r="L20" s="6" t="str">
        <f>carikartlar!$E$4</f>
        <v>FATİH</v>
      </c>
      <c r="M20" s="6">
        <f>carikartlar!$F$3</f>
        <v>7190245889</v>
      </c>
      <c r="N20" s="6" t="str">
        <f>carikartlar!$G$3</f>
        <v>Velibaba Mah. Kahramanlar Cad.</v>
      </c>
      <c r="O20" s="6" t="str">
        <f>carikartlar!$H$3</f>
        <v xml:space="preserve">No:38 </v>
      </c>
      <c r="P20" s="6" t="str">
        <f>carikartlar!$J$3</f>
        <v>Pendik</v>
      </c>
      <c r="Q20" s="9" t="str">
        <f>carikartlar!$K$3</f>
        <v>İSTANBUL</v>
      </c>
      <c r="R20" s="6" t="str">
        <f>carikartlar!$L$3</f>
        <v>216307 50 45</v>
      </c>
      <c r="S20" s="6">
        <f>carikartlar!$O$3</f>
        <v>0</v>
      </c>
      <c r="T20" s="6" t="str">
        <f>carikartlar!$P$3</f>
        <v>info@vincsan.com</v>
      </c>
      <c r="U20" s="6">
        <v>3450</v>
      </c>
      <c r="V20" s="6">
        <v>0</v>
      </c>
      <c r="W20" s="6">
        <v>0</v>
      </c>
      <c r="X20" s="81">
        <v>0</v>
      </c>
      <c r="Y20" s="10">
        <f>stokkartlar!A5</f>
        <v>8000500037874</v>
      </c>
      <c r="Z20" s="10">
        <f>stokkartlar!B5</f>
        <v>8000500037874</v>
      </c>
      <c r="AA20" s="10" t="str">
        <f>stokkartlar!C5</f>
        <v>FERRERO ROCHER 16 LI</v>
      </c>
      <c r="AB20" s="10">
        <f>stokkartlar!J5</f>
        <v>20</v>
      </c>
      <c r="AC20" s="6">
        <f>stokkartlar!G5</f>
        <v>0</v>
      </c>
      <c r="AD20" s="6">
        <f>stokkartlar!H5</f>
        <v>1</v>
      </c>
      <c r="AE20" s="6">
        <v>100</v>
      </c>
      <c r="AF20" s="6">
        <v>-5</v>
      </c>
      <c r="AG20" s="6">
        <v>172.5</v>
      </c>
      <c r="AH20" s="6"/>
      <c r="AI20" s="6"/>
      <c r="AJ20" s="6"/>
      <c r="AK20" s="6"/>
      <c r="AL20" s="6"/>
      <c r="AM20" s="6"/>
      <c r="AN20" s="6"/>
      <c r="AO20" s="6"/>
      <c r="AP20" s="6"/>
    </row>
    <row r="21" spans="1:42" x14ac:dyDescent="0.4">
      <c r="A21" s="6">
        <v>100002</v>
      </c>
      <c r="B21" s="97">
        <v>-1</v>
      </c>
      <c r="C21" s="97">
        <v>20</v>
      </c>
      <c r="D21" s="159">
        <v>44949</v>
      </c>
      <c r="E21" s="159">
        <v>44980</v>
      </c>
      <c r="F21" s="97" t="s">
        <v>573</v>
      </c>
      <c r="G21" s="97">
        <v>20230010009</v>
      </c>
      <c r="H21" s="97" t="s">
        <v>608</v>
      </c>
      <c r="I21" s="97">
        <v>120</v>
      </c>
      <c r="J21" s="97" t="str">
        <f>carikartlar!$B$3</f>
        <v>120 1 00092</v>
      </c>
      <c r="K21" s="163" t="str">
        <f>carikartlar!$C$3</f>
        <v>Vinçsan Denetim San.Tic.AŞ.</v>
      </c>
      <c r="L21" s="97" t="str">
        <f>carikartlar!$E$4</f>
        <v>FATİH</v>
      </c>
      <c r="M21" s="97">
        <f>carikartlar!$F$3</f>
        <v>7190245889</v>
      </c>
      <c r="N21" s="97" t="str">
        <f>carikartlar!$G$3</f>
        <v>Velibaba Mah. Kahramanlar Cad.</v>
      </c>
      <c r="O21" s="97" t="str">
        <f>carikartlar!$H$3</f>
        <v xml:space="preserve">No:38 </v>
      </c>
      <c r="P21" s="97" t="str">
        <f>carikartlar!$J$3</f>
        <v>Pendik</v>
      </c>
      <c r="Q21" s="168" t="str">
        <f>carikartlar!$K$3</f>
        <v>İSTANBUL</v>
      </c>
      <c r="R21" s="97" t="str">
        <f>carikartlar!$L$3</f>
        <v>216307 50 45</v>
      </c>
      <c r="S21" s="97">
        <f>carikartlar!$O$3</f>
        <v>0</v>
      </c>
      <c r="T21" s="97" t="str">
        <f>carikartlar!$P$3</f>
        <v>info@vincsan.com</v>
      </c>
      <c r="U21" s="97">
        <v>3450</v>
      </c>
      <c r="V21" s="97">
        <v>0</v>
      </c>
      <c r="W21" s="97">
        <v>0</v>
      </c>
      <c r="X21" s="173">
        <v>0</v>
      </c>
      <c r="Y21" s="96">
        <f>stokkartlar!A6</f>
        <v>8000500047873</v>
      </c>
      <c r="Z21" s="96">
        <f>stokkartlar!B6</f>
        <v>8000500047873</v>
      </c>
      <c r="AA21" s="96" t="str">
        <f>stokkartlar!C6</f>
        <v>FERRERO ROCHER T3</v>
      </c>
      <c r="AB21" s="96">
        <f>stokkartlar!J6</f>
        <v>20</v>
      </c>
      <c r="AC21" s="97">
        <f>stokkartlar!G6</f>
        <v>0</v>
      </c>
      <c r="AD21" s="97">
        <f>stokkartlar!H6</f>
        <v>1</v>
      </c>
      <c r="AE21" s="97">
        <v>125</v>
      </c>
      <c r="AF21" s="97">
        <v>-5</v>
      </c>
      <c r="AG21" s="97">
        <v>517.49999999999989</v>
      </c>
      <c r="AH21" s="97"/>
      <c r="AI21" s="97"/>
      <c r="AJ21" s="97"/>
      <c r="AK21" s="97"/>
      <c r="AL21" s="97"/>
      <c r="AM21" s="97"/>
      <c r="AN21" s="97"/>
      <c r="AO21" s="97"/>
      <c r="AP21" s="97"/>
    </row>
    <row r="22" spans="1:42" x14ac:dyDescent="0.4">
      <c r="A22" s="6">
        <v>100002</v>
      </c>
      <c r="B22">
        <v>1</v>
      </c>
      <c r="C22">
        <v>20</v>
      </c>
      <c r="D22" s="4">
        <v>44959</v>
      </c>
      <c r="E22" s="4">
        <v>44987</v>
      </c>
      <c r="F22" t="s">
        <v>566</v>
      </c>
      <c r="G22">
        <v>20230200255</v>
      </c>
      <c r="H22" t="s">
        <v>1541</v>
      </c>
      <c r="I22">
        <f>carikartlar!$A$37</f>
        <v>320</v>
      </c>
      <c r="J22" t="str">
        <f>carikartlar!$B$37</f>
        <v>320 1 24788</v>
      </c>
      <c r="K22" s="3" t="str">
        <f>carikartlar!$C$37</f>
        <v>Yurtiçi Gıda Servisi</v>
      </c>
      <c r="L22" t="str">
        <f>carikartlar!$E$37</f>
        <v>BÜYÜK MÜKELLEFLER</v>
      </c>
      <c r="M22">
        <f>carikartlar!$F$37</f>
        <v>910018045</v>
      </c>
      <c r="N22" t="str">
        <f>carikartlar!$G$37</f>
        <v>Eski Büyükdere cad. No:17-19</v>
      </c>
      <c r="O22">
        <f>carikartlar!$H$37</f>
        <v>0</v>
      </c>
      <c r="P22" t="str">
        <f>carikartlar!$J$37</f>
        <v xml:space="preserve">Maslak </v>
      </c>
      <c r="Q22" s="5" t="str">
        <f>carikartlar!$K$37</f>
        <v>İstanbul</v>
      </c>
      <c r="R22" t="str">
        <f>carikartlar!$L$37</f>
        <v>0212 365 2365</v>
      </c>
      <c r="S22">
        <f>carikartlar!$O$37</f>
        <v>0</v>
      </c>
      <c r="T22" t="str">
        <f>carikartlar!$P$37</f>
        <v>info@yurtici.com.tr</v>
      </c>
      <c r="U22">
        <v>10000</v>
      </c>
      <c r="V22">
        <v>0</v>
      </c>
      <c r="W22">
        <v>0</v>
      </c>
      <c r="X22" s="36">
        <v>0</v>
      </c>
      <c r="Y22" s="10">
        <f>stokkartlar!A7</f>
        <v>8000500220115</v>
      </c>
      <c r="Z22" s="10">
        <f>stokkartlar!B7</f>
        <v>8000500220115</v>
      </c>
      <c r="AA22" s="10" t="str">
        <f>stokkartlar!C7</f>
        <v>KINDER PINGUI CARAMEL T1</v>
      </c>
      <c r="AB22" s="10">
        <f>stokkartlar!J7</f>
        <v>20</v>
      </c>
      <c r="AC22" s="6">
        <f>stokkartlar!G7</f>
        <v>0</v>
      </c>
      <c r="AD22" s="6">
        <f>stokkartlar!H7</f>
        <v>1</v>
      </c>
      <c r="AE22">
        <v>800</v>
      </c>
      <c r="AF22">
        <v>-5</v>
      </c>
      <c r="AG22">
        <v>2500</v>
      </c>
      <c r="AP22">
        <f>SUM(AG22:AG26)</f>
        <v>10000</v>
      </c>
    </row>
    <row r="23" spans="1:42" x14ac:dyDescent="0.4">
      <c r="A23" s="6">
        <v>100002</v>
      </c>
      <c r="B23">
        <v>1</v>
      </c>
      <c r="C23">
        <v>20</v>
      </c>
      <c r="D23" s="4">
        <v>44959</v>
      </c>
      <c r="E23" s="4">
        <v>44987</v>
      </c>
      <c r="F23" t="s">
        <v>566</v>
      </c>
      <c r="G23">
        <v>20230200255</v>
      </c>
      <c r="H23" t="s">
        <v>1541</v>
      </c>
      <c r="I23">
        <f>carikartlar!$A$37</f>
        <v>320</v>
      </c>
      <c r="J23" t="str">
        <f>carikartlar!$B$37</f>
        <v>320 1 24788</v>
      </c>
      <c r="K23" s="3" t="str">
        <f>carikartlar!$C$37</f>
        <v>Yurtiçi Gıda Servisi</v>
      </c>
      <c r="L23" t="str">
        <f>carikartlar!$E$37</f>
        <v>BÜYÜK MÜKELLEFLER</v>
      </c>
      <c r="M23">
        <f>carikartlar!$F$37</f>
        <v>910018045</v>
      </c>
      <c r="N23" t="str">
        <f>carikartlar!$G$37</f>
        <v>Eski Büyükdere cad. No:17-19</v>
      </c>
      <c r="O23">
        <f>carikartlar!$H$37</f>
        <v>0</v>
      </c>
      <c r="P23" t="str">
        <f>carikartlar!$J$37</f>
        <v xml:space="preserve">Maslak </v>
      </c>
      <c r="Q23" s="5" t="str">
        <f>carikartlar!$K$37</f>
        <v>İstanbul</v>
      </c>
      <c r="R23" t="str">
        <f>carikartlar!$L$37</f>
        <v>0212 365 2365</v>
      </c>
      <c r="S23">
        <f>carikartlar!$O$37</f>
        <v>0</v>
      </c>
      <c r="T23" t="str">
        <f>carikartlar!$P$37</f>
        <v>info@yurtici.com.tr</v>
      </c>
      <c r="U23">
        <v>10000</v>
      </c>
      <c r="V23">
        <v>0</v>
      </c>
      <c r="W23">
        <v>0</v>
      </c>
      <c r="X23" s="36">
        <v>0</v>
      </c>
      <c r="Y23" s="10">
        <f>stokkartlar!A8</f>
        <v>8000500227848</v>
      </c>
      <c r="Z23" s="10">
        <f>stokkartlar!B8</f>
        <v>8000500227848</v>
      </c>
      <c r="AA23" s="10" t="str">
        <f>stokkartlar!C8</f>
        <v>NUTELLA B-READY STİCK</v>
      </c>
      <c r="AB23" s="10">
        <f>stokkartlar!J10</f>
        <v>20</v>
      </c>
      <c r="AC23" s="6">
        <f>stokkartlar!G8</f>
        <v>0</v>
      </c>
      <c r="AD23" s="6">
        <f>stokkartlar!H8</f>
        <v>1</v>
      </c>
      <c r="AE23">
        <v>1750</v>
      </c>
      <c r="AF23">
        <v>-5</v>
      </c>
      <c r="AG23">
        <v>3500</v>
      </c>
    </row>
    <row r="24" spans="1:42" x14ac:dyDescent="0.4">
      <c r="A24" s="6">
        <v>100002</v>
      </c>
      <c r="B24">
        <v>1</v>
      </c>
      <c r="C24">
        <v>20</v>
      </c>
      <c r="D24" s="4">
        <v>44959</v>
      </c>
      <c r="E24" s="4">
        <v>44987</v>
      </c>
      <c r="F24" t="s">
        <v>566</v>
      </c>
      <c r="G24">
        <v>20230200255</v>
      </c>
      <c r="H24" t="s">
        <v>1541</v>
      </c>
      <c r="I24">
        <f>carikartlar!$A$37</f>
        <v>320</v>
      </c>
      <c r="J24" t="str">
        <f>carikartlar!$B$37</f>
        <v>320 1 24788</v>
      </c>
      <c r="K24" s="3" t="str">
        <f>carikartlar!$C$37</f>
        <v>Yurtiçi Gıda Servisi</v>
      </c>
      <c r="L24" t="str">
        <f>carikartlar!$E$37</f>
        <v>BÜYÜK MÜKELLEFLER</v>
      </c>
      <c r="M24">
        <f>carikartlar!$F$37</f>
        <v>910018045</v>
      </c>
      <c r="N24" t="str">
        <f>carikartlar!$G$37</f>
        <v>Eski Büyükdere cad. No:17-19</v>
      </c>
      <c r="O24">
        <f>carikartlar!$H$37</f>
        <v>0</v>
      </c>
      <c r="P24" t="str">
        <f>carikartlar!$J$37</f>
        <v xml:space="preserve">Maslak </v>
      </c>
      <c r="Q24" s="5" t="str">
        <f>carikartlar!$K$37</f>
        <v>İstanbul</v>
      </c>
      <c r="R24" t="str">
        <f>carikartlar!$L$37</f>
        <v>0212 365 2365</v>
      </c>
      <c r="S24">
        <f>carikartlar!$O$37</f>
        <v>0</v>
      </c>
      <c r="T24" t="str">
        <f>carikartlar!$P$37</f>
        <v>info@yurtici.com.tr</v>
      </c>
      <c r="U24">
        <v>10000</v>
      </c>
      <c r="V24">
        <v>0</v>
      </c>
      <c r="W24">
        <v>0</v>
      </c>
      <c r="X24" s="36">
        <v>0</v>
      </c>
      <c r="Y24" s="10">
        <f>stokkartlar!A9</f>
        <v>8000500264850</v>
      </c>
      <c r="Z24" s="10">
        <f>stokkartlar!B9</f>
        <v>8000500264850</v>
      </c>
      <c r="AA24" s="10" t="str">
        <f>stokkartlar!C9</f>
        <v>NUTELLA B-ready 44g</v>
      </c>
      <c r="AB24" s="10">
        <f>stokkartlar!J9</f>
        <v>20</v>
      </c>
      <c r="AC24" s="6">
        <f>stokkartlar!G9</f>
        <v>0</v>
      </c>
      <c r="AD24" s="6">
        <f>stokkartlar!H9</f>
        <v>1</v>
      </c>
      <c r="AE24">
        <v>500</v>
      </c>
      <c r="AF24">
        <v>-5</v>
      </c>
      <c r="AG24">
        <v>1000</v>
      </c>
    </row>
    <row r="25" spans="1:42" x14ac:dyDescent="0.4">
      <c r="A25" s="6">
        <v>100002</v>
      </c>
      <c r="B25">
        <v>1</v>
      </c>
      <c r="C25">
        <v>20</v>
      </c>
      <c r="D25" s="4">
        <v>44959</v>
      </c>
      <c r="E25" s="4">
        <v>44987</v>
      </c>
      <c r="F25" t="s">
        <v>566</v>
      </c>
      <c r="G25">
        <v>20230200255</v>
      </c>
      <c r="H25" t="s">
        <v>1541</v>
      </c>
      <c r="I25">
        <f>carikartlar!$A$37</f>
        <v>320</v>
      </c>
      <c r="J25" t="str">
        <f>carikartlar!$B$37</f>
        <v>320 1 24788</v>
      </c>
      <c r="K25" s="3" t="str">
        <f>carikartlar!$C$37</f>
        <v>Yurtiçi Gıda Servisi</v>
      </c>
      <c r="L25" t="str">
        <f>carikartlar!$E$37</f>
        <v>BÜYÜK MÜKELLEFLER</v>
      </c>
      <c r="M25">
        <f>carikartlar!$F$37</f>
        <v>910018045</v>
      </c>
      <c r="N25" t="str">
        <f>carikartlar!$G$37</f>
        <v>Eski Büyükdere cad. No:17-19</v>
      </c>
      <c r="O25">
        <f>carikartlar!$H$37</f>
        <v>0</v>
      </c>
      <c r="P25" t="str">
        <f>carikartlar!$J$37</f>
        <v xml:space="preserve">Maslak </v>
      </c>
      <c r="Q25" s="5" t="str">
        <f>carikartlar!$K$37</f>
        <v>İstanbul</v>
      </c>
      <c r="R25" t="str">
        <f>carikartlar!$L$37</f>
        <v>0212 365 2365</v>
      </c>
      <c r="S25">
        <f>carikartlar!$O$37</f>
        <v>0</v>
      </c>
      <c r="T25" t="str">
        <f>carikartlar!$P$37</f>
        <v>info@yurtici.com.tr</v>
      </c>
      <c r="U25">
        <v>10000</v>
      </c>
      <c r="V25">
        <v>0</v>
      </c>
      <c r="W25">
        <v>0</v>
      </c>
      <c r="X25" s="36">
        <v>0</v>
      </c>
      <c r="Y25" s="10">
        <f>stokkartlar!A10</f>
        <v>8000500267035</v>
      </c>
      <c r="Z25" s="10">
        <f>stokkartlar!B10</f>
        <v>8000500267035</v>
      </c>
      <c r="AA25" s="10" t="str">
        <f>stokkartlar!C10</f>
        <v>KİNDER DELİCE 39 GR</v>
      </c>
      <c r="AB25" s="10">
        <f>stokkartlar!J10</f>
        <v>20</v>
      </c>
      <c r="AC25" s="6">
        <f>stokkartlar!G10</f>
        <v>0</v>
      </c>
      <c r="AD25" s="6">
        <f>stokkartlar!H10</f>
        <v>1</v>
      </c>
      <c r="AE25">
        <v>1000</v>
      </c>
      <c r="AF25">
        <v>-5</v>
      </c>
      <c r="AG25">
        <v>1500</v>
      </c>
    </row>
    <row r="26" spans="1:42" x14ac:dyDescent="0.4">
      <c r="A26" s="6">
        <v>100002</v>
      </c>
      <c r="B26" s="91">
        <v>1</v>
      </c>
      <c r="C26" s="91">
        <v>20</v>
      </c>
      <c r="D26" s="92">
        <v>44959</v>
      </c>
      <c r="E26" s="92">
        <v>44987</v>
      </c>
      <c r="F26" s="91" t="s">
        <v>566</v>
      </c>
      <c r="G26">
        <v>20230200255</v>
      </c>
      <c r="H26" s="91" t="s">
        <v>1541</v>
      </c>
      <c r="I26" s="91">
        <f>carikartlar!$A$37</f>
        <v>320</v>
      </c>
      <c r="J26" s="91" t="str">
        <f>carikartlar!$B$37</f>
        <v>320 1 24788</v>
      </c>
      <c r="K26" s="93" t="str">
        <f>carikartlar!$C$37</f>
        <v>Yurtiçi Gıda Servisi</v>
      </c>
      <c r="L26" s="91" t="str">
        <f>carikartlar!$E$37</f>
        <v>BÜYÜK MÜKELLEFLER</v>
      </c>
      <c r="M26" s="91">
        <f>carikartlar!$F$37</f>
        <v>910018045</v>
      </c>
      <c r="N26" s="91" t="str">
        <f>carikartlar!$G$37</f>
        <v>Eski Büyükdere cad. No:17-19</v>
      </c>
      <c r="O26" s="91">
        <f>carikartlar!$H$37</f>
        <v>0</v>
      </c>
      <c r="P26" s="91" t="str">
        <f>carikartlar!$J$37</f>
        <v xml:space="preserve">Maslak </v>
      </c>
      <c r="Q26" s="94" t="str">
        <f>carikartlar!$K$37</f>
        <v>İstanbul</v>
      </c>
      <c r="R26" s="91" t="str">
        <f>carikartlar!$L$37</f>
        <v>0212 365 2365</v>
      </c>
      <c r="S26" s="91">
        <f>carikartlar!$O$37</f>
        <v>0</v>
      </c>
      <c r="T26" s="91" t="str">
        <f>carikartlar!$P$37</f>
        <v>info@yurtici.com.tr</v>
      </c>
      <c r="U26" s="91">
        <v>10000</v>
      </c>
      <c r="V26" s="91">
        <v>0</v>
      </c>
      <c r="W26" s="91">
        <v>0</v>
      </c>
      <c r="X26" s="95">
        <v>0</v>
      </c>
      <c r="Y26" s="96">
        <f>stokkartlar!A11</f>
        <v>8000500273555</v>
      </c>
      <c r="Z26" s="96">
        <f>stokkartlar!B11</f>
        <v>8000500273555</v>
      </c>
      <c r="AA26" s="96" t="str">
        <f>stokkartlar!C11</f>
        <v>HANUTA 2 li 44g</v>
      </c>
      <c r="AB26" s="96">
        <f>stokkartlar!J11</f>
        <v>20</v>
      </c>
      <c r="AC26" s="97">
        <f>stokkartlar!G11</f>
        <v>0</v>
      </c>
      <c r="AD26" s="97">
        <f>stokkartlar!H11</f>
        <v>1</v>
      </c>
      <c r="AE26" s="91">
        <v>400</v>
      </c>
      <c r="AF26" s="91">
        <v>-5</v>
      </c>
      <c r="AG26" s="91">
        <v>1500</v>
      </c>
      <c r="AH26" s="91"/>
      <c r="AJ26" s="91"/>
      <c r="AK26" s="91"/>
      <c r="AL26" s="91"/>
      <c r="AM26" s="91"/>
      <c r="AN26" s="91"/>
      <c r="AO26" s="91"/>
      <c r="AP26" s="91"/>
    </row>
    <row r="27" spans="1:42" x14ac:dyDescent="0.4">
      <c r="A27" s="6">
        <v>100001</v>
      </c>
      <c r="B27" s="6">
        <v>-1</v>
      </c>
      <c r="C27">
        <v>20</v>
      </c>
      <c r="D27" s="4">
        <v>44961</v>
      </c>
      <c r="E27" s="4">
        <v>44989</v>
      </c>
      <c r="F27" t="s">
        <v>573</v>
      </c>
      <c r="G27">
        <v>20230010002</v>
      </c>
      <c r="H27" t="s">
        <v>575</v>
      </c>
      <c r="I27">
        <v>120</v>
      </c>
      <c r="J27" t="str">
        <f>carikartlar!$B$4</f>
        <v>120 1 00112</v>
      </c>
      <c r="K27" s="3" t="str">
        <f>carikartlar!$C$4</f>
        <v>Pakiş Hafriyat Ve</v>
      </c>
      <c r="L27" t="str">
        <f>carikartlar!$E$4</f>
        <v>FATİH</v>
      </c>
      <c r="M27">
        <f>carikartlar!$F$4</f>
        <v>5700020518</v>
      </c>
      <c r="N27" t="str">
        <f>carikartlar!$G$4</f>
        <v>Cerrahpaşa Mah. Kocamustafapaşa Cad.</v>
      </c>
      <c r="O27" t="str">
        <f>carikartlar!$H$4</f>
        <v>Çınar Sk.</v>
      </c>
      <c r="P27" t="str">
        <f>carikartlar!$J$4</f>
        <v>FATİH</v>
      </c>
      <c r="Q27" s="5" t="str">
        <f>carikartlar!$K$4</f>
        <v>İSTANBUL</v>
      </c>
      <c r="R27" t="str">
        <f>carikartlar!$L$4</f>
        <v>212632 68 46</v>
      </c>
      <c r="S27" t="str">
        <f>carikartlar!$O$4</f>
        <v>532.321 55 08</v>
      </c>
      <c r="T27" t="str">
        <f>carikartlar!$P$4</f>
        <v>info@pakis.com.tr</v>
      </c>
      <c r="U27">
        <v>5750</v>
      </c>
      <c r="V27">
        <v>0</v>
      </c>
      <c r="W27">
        <v>0</v>
      </c>
      <c r="X27" s="36">
        <v>0</v>
      </c>
      <c r="Y27" s="10">
        <f>stokkartlar!A7</f>
        <v>8000500220115</v>
      </c>
      <c r="Z27" s="10">
        <f>stokkartlar!B7</f>
        <v>8000500220115</v>
      </c>
      <c r="AA27" s="10" t="str">
        <f>stokkartlar!C7</f>
        <v>KINDER PINGUI CARAMEL T1</v>
      </c>
      <c r="AB27" s="10">
        <f>stokkartlar!J7</f>
        <v>20</v>
      </c>
      <c r="AC27" s="6">
        <f>stokkartlar!G7</f>
        <v>0</v>
      </c>
      <c r="AD27" s="6">
        <f>stokkartlar!H7</f>
        <v>1</v>
      </c>
      <c r="AE27">
        <v>400</v>
      </c>
      <c r="AF27">
        <v>-5</v>
      </c>
      <c r="AG27">
        <v>1437.5</v>
      </c>
      <c r="AP27">
        <f>SUM(AG27:AG31)</f>
        <v>5750</v>
      </c>
    </row>
    <row r="28" spans="1:42" x14ac:dyDescent="0.4">
      <c r="A28" s="6">
        <v>100001</v>
      </c>
      <c r="B28" s="6">
        <v>-1</v>
      </c>
      <c r="C28">
        <v>20</v>
      </c>
      <c r="D28" s="4">
        <v>44961</v>
      </c>
      <c r="E28" s="4">
        <v>44989</v>
      </c>
      <c r="F28" t="s">
        <v>573</v>
      </c>
      <c r="G28">
        <v>20230010002</v>
      </c>
      <c r="H28" t="s">
        <v>575</v>
      </c>
      <c r="I28">
        <v>120</v>
      </c>
      <c r="J28" t="str">
        <f>carikartlar!$B$4</f>
        <v>120 1 00112</v>
      </c>
      <c r="K28" s="3" t="str">
        <f>carikartlar!$C$4</f>
        <v>Pakiş Hafriyat Ve</v>
      </c>
      <c r="L28" t="str">
        <f>carikartlar!$E$4</f>
        <v>FATİH</v>
      </c>
      <c r="M28">
        <f>carikartlar!$F$4</f>
        <v>5700020518</v>
      </c>
      <c r="N28" t="str">
        <f>carikartlar!$G$4</f>
        <v>Cerrahpaşa Mah. Kocamustafapaşa Cad.</v>
      </c>
      <c r="O28" t="str">
        <f>carikartlar!$H$4</f>
        <v>Çınar Sk.</v>
      </c>
      <c r="P28" t="str">
        <f>carikartlar!$J$4</f>
        <v>FATİH</v>
      </c>
      <c r="Q28" s="5" t="str">
        <f>carikartlar!$K$4</f>
        <v>İSTANBUL</v>
      </c>
      <c r="R28" t="str">
        <f>carikartlar!$L$4</f>
        <v>212632 68 46</v>
      </c>
      <c r="S28" t="str">
        <f>carikartlar!$O$4</f>
        <v>532.321 55 08</v>
      </c>
      <c r="T28" t="str">
        <f>carikartlar!$P$4</f>
        <v>info@pakis.com.tr</v>
      </c>
      <c r="U28">
        <v>5750</v>
      </c>
      <c r="V28">
        <v>0</v>
      </c>
      <c r="W28">
        <v>0</v>
      </c>
      <c r="X28" s="36">
        <v>0</v>
      </c>
      <c r="Y28" s="10">
        <f>stokkartlar!A8</f>
        <v>8000500227848</v>
      </c>
      <c r="Z28" s="10">
        <f>stokkartlar!B8</f>
        <v>8000500227848</v>
      </c>
      <c r="AA28" s="10" t="str">
        <f>stokkartlar!C8</f>
        <v>NUTELLA B-READY STİCK</v>
      </c>
      <c r="AB28" s="10">
        <f>stokkartlar!J10</f>
        <v>20</v>
      </c>
      <c r="AC28" s="6">
        <f>stokkartlar!G8</f>
        <v>0</v>
      </c>
      <c r="AD28" s="6">
        <f>stokkartlar!H8</f>
        <v>1</v>
      </c>
      <c r="AE28">
        <v>875</v>
      </c>
      <c r="AF28">
        <v>-5</v>
      </c>
      <c r="AG28">
        <v>2012.4999999999998</v>
      </c>
    </row>
    <row r="29" spans="1:42" x14ac:dyDescent="0.4">
      <c r="A29" s="6">
        <v>100001</v>
      </c>
      <c r="B29" s="6">
        <v>-1</v>
      </c>
      <c r="C29">
        <v>20</v>
      </c>
      <c r="D29" s="4">
        <v>44961</v>
      </c>
      <c r="E29" s="4">
        <v>44989</v>
      </c>
      <c r="F29" t="s">
        <v>573</v>
      </c>
      <c r="G29">
        <v>20230010002</v>
      </c>
      <c r="H29" t="s">
        <v>575</v>
      </c>
      <c r="I29">
        <v>120</v>
      </c>
      <c r="J29" t="str">
        <f>carikartlar!$B$4</f>
        <v>120 1 00112</v>
      </c>
      <c r="K29" s="3" t="str">
        <f>carikartlar!$C$4</f>
        <v>Pakiş Hafriyat Ve</v>
      </c>
      <c r="L29" t="str">
        <f>carikartlar!$E$4</f>
        <v>FATİH</v>
      </c>
      <c r="M29">
        <f>carikartlar!$F$4</f>
        <v>5700020518</v>
      </c>
      <c r="N29" t="str">
        <f>carikartlar!$G$4</f>
        <v>Cerrahpaşa Mah. Kocamustafapaşa Cad.</v>
      </c>
      <c r="O29" t="str">
        <f>carikartlar!$H$4</f>
        <v>Çınar Sk.</v>
      </c>
      <c r="P29" t="str">
        <f>carikartlar!$J$4</f>
        <v>FATİH</v>
      </c>
      <c r="Q29" s="5" t="str">
        <f>carikartlar!$K$4</f>
        <v>İSTANBUL</v>
      </c>
      <c r="R29" t="str">
        <f>carikartlar!$L$4</f>
        <v>212632 68 46</v>
      </c>
      <c r="S29" t="str">
        <f>carikartlar!$O$4</f>
        <v>532.321 55 08</v>
      </c>
      <c r="T29" t="str">
        <f>carikartlar!$P$4</f>
        <v>info@pakis.com.tr</v>
      </c>
      <c r="U29">
        <v>5750</v>
      </c>
      <c r="V29">
        <v>0</v>
      </c>
      <c r="W29">
        <v>0</v>
      </c>
      <c r="X29" s="36">
        <v>0</v>
      </c>
      <c r="Y29" s="10">
        <f>stokkartlar!A9</f>
        <v>8000500264850</v>
      </c>
      <c r="Z29" s="10">
        <f>stokkartlar!B9</f>
        <v>8000500264850</v>
      </c>
      <c r="AA29" s="10" t="str">
        <f>stokkartlar!C9</f>
        <v>NUTELLA B-ready 44g</v>
      </c>
      <c r="AB29" s="10">
        <f>stokkartlar!J9</f>
        <v>20</v>
      </c>
      <c r="AC29" s="6">
        <f>stokkartlar!G9</f>
        <v>0</v>
      </c>
      <c r="AD29" s="6">
        <f>stokkartlar!H9</f>
        <v>1</v>
      </c>
      <c r="AE29">
        <v>250</v>
      </c>
      <c r="AF29">
        <v>-5</v>
      </c>
      <c r="AG29">
        <v>575</v>
      </c>
    </row>
    <row r="30" spans="1:42" x14ac:dyDescent="0.4">
      <c r="A30" s="6">
        <v>100001</v>
      </c>
      <c r="B30" s="6">
        <v>-1</v>
      </c>
      <c r="C30">
        <v>20</v>
      </c>
      <c r="D30" s="4">
        <v>44961</v>
      </c>
      <c r="E30" s="4">
        <v>44989</v>
      </c>
      <c r="F30" t="s">
        <v>573</v>
      </c>
      <c r="G30">
        <v>20230010002</v>
      </c>
      <c r="H30" t="s">
        <v>575</v>
      </c>
      <c r="I30">
        <v>120</v>
      </c>
      <c r="J30" t="str">
        <f>carikartlar!$B$4</f>
        <v>120 1 00112</v>
      </c>
      <c r="K30" s="3" t="str">
        <f>carikartlar!$C$4</f>
        <v>Pakiş Hafriyat Ve</v>
      </c>
      <c r="L30" t="str">
        <f>carikartlar!$E$4</f>
        <v>FATİH</v>
      </c>
      <c r="M30">
        <f>carikartlar!$F$4</f>
        <v>5700020518</v>
      </c>
      <c r="N30" t="str">
        <f>carikartlar!$G$4</f>
        <v>Cerrahpaşa Mah. Kocamustafapaşa Cad.</v>
      </c>
      <c r="O30" t="str">
        <f>carikartlar!$H$4</f>
        <v>Çınar Sk.</v>
      </c>
      <c r="P30" t="str">
        <f>carikartlar!$J$4</f>
        <v>FATİH</v>
      </c>
      <c r="Q30" s="5" t="str">
        <f>carikartlar!$K$4</f>
        <v>İSTANBUL</v>
      </c>
      <c r="R30" t="str">
        <f>carikartlar!$L$4</f>
        <v>212632 68 46</v>
      </c>
      <c r="S30" t="str">
        <f>carikartlar!$O$4</f>
        <v>532.321 55 08</v>
      </c>
      <c r="T30" t="str">
        <f>carikartlar!$P$4</f>
        <v>info@pakis.com.tr</v>
      </c>
      <c r="U30">
        <v>5750</v>
      </c>
      <c r="V30">
        <v>0</v>
      </c>
      <c r="W30">
        <v>0</v>
      </c>
      <c r="X30" s="36">
        <v>0</v>
      </c>
      <c r="Y30" s="10">
        <f>stokkartlar!A10</f>
        <v>8000500267035</v>
      </c>
      <c r="Z30" s="10">
        <f>stokkartlar!B10</f>
        <v>8000500267035</v>
      </c>
      <c r="AA30" s="10" t="str">
        <f>stokkartlar!C10</f>
        <v>KİNDER DELİCE 39 GR</v>
      </c>
      <c r="AB30" s="10">
        <f>stokkartlar!J10</f>
        <v>20</v>
      </c>
      <c r="AC30" s="6">
        <f>stokkartlar!G10</f>
        <v>0</v>
      </c>
      <c r="AD30" s="6">
        <f>stokkartlar!H10</f>
        <v>1</v>
      </c>
      <c r="AE30">
        <v>500</v>
      </c>
      <c r="AF30">
        <v>-5</v>
      </c>
      <c r="AG30">
        <v>862.49999999999989</v>
      </c>
    </row>
    <row r="31" spans="1:42" x14ac:dyDescent="0.4">
      <c r="A31" s="6">
        <v>100001</v>
      </c>
      <c r="B31" s="97">
        <v>-1</v>
      </c>
      <c r="C31" s="91">
        <v>20</v>
      </c>
      <c r="D31" s="92">
        <v>44961</v>
      </c>
      <c r="E31" s="92">
        <v>44989</v>
      </c>
      <c r="F31" s="91" t="s">
        <v>573</v>
      </c>
      <c r="G31">
        <v>20230010002</v>
      </c>
      <c r="H31" s="91" t="s">
        <v>575</v>
      </c>
      <c r="I31" s="91">
        <v>120</v>
      </c>
      <c r="J31" s="91" t="str">
        <f>carikartlar!$B$4</f>
        <v>120 1 00112</v>
      </c>
      <c r="K31" s="93" t="str">
        <f>carikartlar!$C$4</f>
        <v>Pakiş Hafriyat Ve</v>
      </c>
      <c r="L31" s="91" t="str">
        <f>carikartlar!$E$4</f>
        <v>FATİH</v>
      </c>
      <c r="M31" s="91">
        <f>carikartlar!$F$4</f>
        <v>5700020518</v>
      </c>
      <c r="N31" s="91" t="str">
        <f>carikartlar!$G$4</f>
        <v>Cerrahpaşa Mah. Kocamustafapaşa Cad.</v>
      </c>
      <c r="O31" s="91" t="str">
        <f>carikartlar!$H$4</f>
        <v>Çınar Sk.</v>
      </c>
      <c r="P31" s="91" t="str">
        <f>carikartlar!$J$4</f>
        <v>FATİH</v>
      </c>
      <c r="Q31" s="94" t="str">
        <f>carikartlar!$K$4</f>
        <v>İSTANBUL</v>
      </c>
      <c r="R31" s="91" t="str">
        <f>carikartlar!$L$4</f>
        <v>212632 68 46</v>
      </c>
      <c r="S31" s="91" t="str">
        <f>carikartlar!$O$4</f>
        <v>532.321 55 08</v>
      </c>
      <c r="T31" s="91" t="str">
        <f>carikartlar!$P$4</f>
        <v>info@pakis.com.tr</v>
      </c>
      <c r="U31" s="91">
        <v>5750</v>
      </c>
      <c r="V31" s="91">
        <v>0</v>
      </c>
      <c r="W31" s="91">
        <v>0</v>
      </c>
      <c r="X31" s="95">
        <v>0</v>
      </c>
      <c r="Y31" s="96">
        <f>stokkartlar!A11</f>
        <v>8000500273555</v>
      </c>
      <c r="Z31" s="96">
        <f>stokkartlar!B11</f>
        <v>8000500273555</v>
      </c>
      <c r="AA31" s="96" t="str">
        <f>stokkartlar!C11</f>
        <v>HANUTA 2 li 44g</v>
      </c>
      <c r="AB31" s="96">
        <f>stokkartlar!J11</f>
        <v>20</v>
      </c>
      <c r="AC31" s="97">
        <f>stokkartlar!G11</f>
        <v>0</v>
      </c>
      <c r="AD31" s="97">
        <f>stokkartlar!H11</f>
        <v>1</v>
      </c>
      <c r="AE31" s="91">
        <v>200</v>
      </c>
      <c r="AF31" s="91">
        <v>-5</v>
      </c>
      <c r="AG31" s="91">
        <v>862.49999999999989</v>
      </c>
      <c r="AH31" s="91"/>
      <c r="AJ31" s="91"/>
      <c r="AK31" s="91"/>
      <c r="AL31" s="91"/>
      <c r="AM31" s="91"/>
      <c r="AN31" s="91"/>
      <c r="AO31" s="91"/>
      <c r="AP31" s="91"/>
    </row>
    <row r="32" spans="1:42" s="6" customFormat="1" x14ac:dyDescent="0.4">
      <c r="A32" s="6">
        <v>100001</v>
      </c>
      <c r="B32" s="98">
        <v>-1</v>
      </c>
      <c r="C32" s="98">
        <v>20</v>
      </c>
      <c r="D32" s="99">
        <v>44964</v>
      </c>
      <c r="E32" s="99">
        <v>44992</v>
      </c>
      <c r="F32" s="98" t="s">
        <v>1534</v>
      </c>
      <c r="G32" s="98">
        <v>20230000002</v>
      </c>
      <c r="H32" s="98" t="s">
        <v>609</v>
      </c>
      <c r="I32" s="98">
        <v>120</v>
      </c>
      <c r="J32" s="98" t="str">
        <f>carikartlar!$B$4</f>
        <v>120 1 00112</v>
      </c>
      <c r="K32" s="100" t="str">
        <f>carikartlar!$C$4</f>
        <v>Pakiş Hafriyat Ve</v>
      </c>
      <c r="L32" s="98" t="str">
        <f>carikartlar!$E$4</f>
        <v>FATİH</v>
      </c>
      <c r="M32" s="98">
        <f>carikartlar!$F$4</f>
        <v>5700020518</v>
      </c>
      <c r="N32" s="98" t="str">
        <f>carikartlar!$G$4</f>
        <v>Cerrahpaşa Mah. Kocamustafapaşa Cad.</v>
      </c>
      <c r="O32" s="98" t="str">
        <f>carikartlar!$H$4</f>
        <v>Çınar Sk.</v>
      </c>
      <c r="P32" s="98" t="str">
        <f>carikartlar!$J$4</f>
        <v>FATİH</v>
      </c>
      <c r="Q32" s="101" t="str">
        <f>carikartlar!$K$4</f>
        <v>İSTANBUL</v>
      </c>
      <c r="R32" s="98" t="str">
        <f>carikartlar!$L$4</f>
        <v>212632 68 46</v>
      </c>
      <c r="S32" s="98" t="str">
        <f>carikartlar!$O$4</f>
        <v>532.321 55 08</v>
      </c>
      <c r="T32" s="98" t="str">
        <f>carikartlar!$P$4</f>
        <v>info@pakis.com.tr</v>
      </c>
      <c r="U32" s="98">
        <f>W32*X32</f>
        <v>30096.000000000004</v>
      </c>
      <c r="V32" s="98">
        <v>2</v>
      </c>
      <c r="W32" s="98">
        <v>34.200000000000003</v>
      </c>
      <c r="X32" s="102">
        <v>880</v>
      </c>
      <c r="Y32" s="103">
        <f>stokkartlar!A47</f>
        <v>8313684008654</v>
      </c>
      <c r="Z32" s="103">
        <f>stokkartlar!B47</f>
        <v>8313684008654</v>
      </c>
      <c r="AA32" s="103" t="str">
        <f>stokkartlar!C47</f>
        <v>4 LÜ METAL ARAÇ SETİ</v>
      </c>
      <c r="AB32" s="103">
        <f>stokkartlar!J47</f>
        <v>20</v>
      </c>
      <c r="AC32" s="98">
        <f>stokkartlar!G47</f>
        <v>0</v>
      </c>
      <c r="AD32" s="98">
        <f>stokkartlar!H47</f>
        <v>1</v>
      </c>
      <c r="AE32" s="98">
        <v>2500</v>
      </c>
      <c r="AF32" s="98">
        <v>-5</v>
      </c>
      <c r="AG32" s="98">
        <v>375</v>
      </c>
      <c r="AH32" s="98">
        <f>V32</f>
        <v>2</v>
      </c>
      <c r="AI32" s="98">
        <v>53.15</v>
      </c>
      <c r="AJ32" s="98"/>
      <c r="AK32" s="98"/>
      <c r="AL32" s="98"/>
      <c r="AM32" s="98"/>
      <c r="AN32" s="98"/>
      <c r="AO32" s="98"/>
      <c r="AP32" s="98">
        <f>SUM(AG32:AG36)</f>
        <v>880</v>
      </c>
    </row>
    <row r="33" spans="1:42" s="6" customFormat="1" x14ac:dyDescent="0.4">
      <c r="A33" s="6">
        <v>100001</v>
      </c>
      <c r="B33" s="98">
        <v>-1</v>
      </c>
      <c r="C33" s="98">
        <v>20</v>
      </c>
      <c r="D33" s="99">
        <v>44964</v>
      </c>
      <c r="E33" s="99">
        <v>44992</v>
      </c>
      <c r="F33" s="98" t="s">
        <v>1534</v>
      </c>
      <c r="G33" s="98">
        <v>20230000002</v>
      </c>
      <c r="H33" s="98" t="s">
        <v>609</v>
      </c>
      <c r="I33" s="98">
        <v>120</v>
      </c>
      <c r="J33" s="98" t="str">
        <f>carikartlar!$B$4</f>
        <v>120 1 00112</v>
      </c>
      <c r="K33" s="100" t="str">
        <f>carikartlar!$C$4</f>
        <v>Pakiş Hafriyat Ve</v>
      </c>
      <c r="L33" s="98" t="str">
        <f>carikartlar!$E$4</f>
        <v>FATİH</v>
      </c>
      <c r="M33" s="98">
        <f>carikartlar!$F$4</f>
        <v>5700020518</v>
      </c>
      <c r="N33" s="98" t="str">
        <f>carikartlar!$G$4</f>
        <v>Cerrahpaşa Mah. Kocamustafapaşa Cad.</v>
      </c>
      <c r="O33" s="98" t="str">
        <f>carikartlar!$H$4</f>
        <v>Çınar Sk.</v>
      </c>
      <c r="P33" s="98" t="str">
        <f>carikartlar!$J$4</f>
        <v>FATİH</v>
      </c>
      <c r="Q33" s="101" t="str">
        <f>carikartlar!$K$4</f>
        <v>İSTANBUL</v>
      </c>
      <c r="R33" s="98" t="str">
        <f>carikartlar!$L$4</f>
        <v>212632 68 46</v>
      </c>
      <c r="S33" s="98" t="str">
        <f>carikartlar!$O$4</f>
        <v>532.321 55 08</v>
      </c>
      <c r="T33" s="98" t="str">
        <f>carikartlar!$P$4</f>
        <v>info@pakis.com.tr</v>
      </c>
      <c r="U33" s="98">
        <f>W33*X33</f>
        <v>30096.000000000004</v>
      </c>
      <c r="V33" s="98">
        <v>2</v>
      </c>
      <c r="W33" s="98">
        <v>34.200000000000003</v>
      </c>
      <c r="X33" s="102">
        <v>880</v>
      </c>
      <c r="Y33" s="103">
        <f>stokkartlar!A48</f>
        <v>5391504833429</v>
      </c>
      <c r="Z33" s="103">
        <f>stokkartlar!B48</f>
        <v>8391504833429</v>
      </c>
      <c r="AA33" s="103" t="str">
        <f>stokkartlar!C48</f>
        <v>HALLEY TRAKTÖR</v>
      </c>
      <c r="AB33" s="103">
        <f>stokkartlar!J410</f>
        <v>0</v>
      </c>
      <c r="AC33" s="98">
        <f>stokkartlar!G48</f>
        <v>0</v>
      </c>
      <c r="AD33" s="98">
        <f>stokkartlar!H48</f>
        <v>1</v>
      </c>
      <c r="AE33" s="98">
        <v>375</v>
      </c>
      <c r="AF33" s="98">
        <v>-5</v>
      </c>
      <c r="AG33" s="98">
        <v>145</v>
      </c>
      <c r="AH33" s="98">
        <f>V33</f>
        <v>2</v>
      </c>
      <c r="AI33" s="98">
        <v>53.15</v>
      </c>
      <c r="AJ33" s="98"/>
      <c r="AK33" s="98"/>
      <c r="AL33" s="98"/>
      <c r="AM33" s="98"/>
      <c r="AN33" s="98"/>
      <c r="AO33" s="98"/>
      <c r="AP33" s="98"/>
    </row>
    <row r="34" spans="1:42" s="6" customFormat="1" x14ac:dyDescent="0.4">
      <c r="A34" s="6">
        <v>100001</v>
      </c>
      <c r="B34" s="98">
        <v>-1</v>
      </c>
      <c r="C34" s="98">
        <v>20</v>
      </c>
      <c r="D34" s="99">
        <v>44964</v>
      </c>
      <c r="E34" s="99">
        <v>44992</v>
      </c>
      <c r="F34" s="98" t="s">
        <v>1534</v>
      </c>
      <c r="G34" s="98">
        <v>20230000002</v>
      </c>
      <c r="H34" s="98" t="s">
        <v>609</v>
      </c>
      <c r="I34" s="98">
        <v>120</v>
      </c>
      <c r="J34" s="98" t="str">
        <f>carikartlar!$B$4</f>
        <v>120 1 00112</v>
      </c>
      <c r="K34" s="100" t="str">
        <f>carikartlar!$C$4</f>
        <v>Pakiş Hafriyat Ve</v>
      </c>
      <c r="L34" s="98" t="str">
        <f>carikartlar!$E$4</f>
        <v>FATİH</v>
      </c>
      <c r="M34" s="98">
        <f>carikartlar!$F$4</f>
        <v>5700020518</v>
      </c>
      <c r="N34" s="98" t="str">
        <f>carikartlar!$G$4</f>
        <v>Cerrahpaşa Mah. Kocamustafapaşa Cad.</v>
      </c>
      <c r="O34" s="98" t="str">
        <f>carikartlar!$H$4</f>
        <v>Çınar Sk.</v>
      </c>
      <c r="P34" s="98" t="str">
        <f>carikartlar!$J$4</f>
        <v>FATİH</v>
      </c>
      <c r="Q34" s="101" t="str">
        <f>carikartlar!$K$4</f>
        <v>İSTANBUL</v>
      </c>
      <c r="R34" s="98" t="str">
        <f>carikartlar!$L$4</f>
        <v>212632 68 46</v>
      </c>
      <c r="S34" s="98" t="str">
        <f>carikartlar!$O$4</f>
        <v>532.321 55 08</v>
      </c>
      <c r="T34" s="98" t="str">
        <f>carikartlar!$P$4</f>
        <v>info@pakis.com.tr</v>
      </c>
      <c r="U34" s="98">
        <f>W34*X34</f>
        <v>30096.000000000004</v>
      </c>
      <c r="V34" s="98">
        <v>2</v>
      </c>
      <c r="W34" s="98">
        <v>34.200000000000003</v>
      </c>
      <c r="X34" s="102">
        <v>880</v>
      </c>
      <c r="Y34" s="103">
        <f>stokkartlar!A49</f>
        <v>8410031959192</v>
      </c>
      <c r="Z34" s="103">
        <f>stokkartlar!B49</f>
        <v>8410031959192</v>
      </c>
      <c r="AA34" s="103" t="str">
        <f>stokkartlar!C49</f>
        <v>CHUPA CHUPS JELLY LOLLY</v>
      </c>
      <c r="AB34" s="103">
        <f>stokkartlar!J49</f>
        <v>10</v>
      </c>
      <c r="AC34" s="98">
        <f>stokkartlar!G49</f>
        <v>0</v>
      </c>
      <c r="AD34" s="98">
        <f>stokkartlar!H49</f>
        <v>1</v>
      </c>
      <c r="AE34" s="98">
        <v>250</v>
      </c>
      <c r="AF34" s="98">
        <v>-5</v>
      </c>
      <c r="AG34" s="98">
        <v>120</v>
      </c>
      <c r="AH34" s="98">
        <f>V34</f>
        <v>2</v>
      </c>
      <c r="AI34" s="98">
        <v>53.15</v>
      </c>
      <c r="AJ34" s="98"/>
      <c r="AK34" s="98"/>
      <c r="AL34" s="98"/>
      <c r="AM34" s="98"/>
      <c r="AN34" s="98"/>
      <c r="AO34" s="98"/>
      <c r="AP34" s="98"/>
    </row>
    <row r="35" spans="1:42" s="6" customFormat="1" x14ac:dyDescent="0.4">
      <c r="A35" s="6">
        <v>100001</v>
      </c>
      <c r="B35" s="98">
        <v>-1</v>
      </c>
      <c r="C35" s="98">
        <v>20</v>
      </c>
      <c r="D35" s="99">
        <v>44964</v>
      </c>
      <c r="E35" s="99">
        <v>44992</v>
      </c>
      <c r="F35" s="98" t="s">
        <v>1534</v>
      </c>
      <c r="G35" s="98">
        <v>20230000002</v>
      </c>
      <c r="H35" s="98" t="s">
        <v>609</v>
      </c>
      <c r="I35" s="98">
        <v>120</v>
      </c>
      <c r="J35" s="98" t="str">
        <f>carikartlar!$B$4</f>
        <v>120 1 00112</v>
      </c>
      <c r="K35" s="100" t="str">
        <f>carikartlar!$C$4</f>
        <v>Pakiş Hafriyat Ve</v>
      </c>
      <c r="L35" s="98" t="str">
        <f>carikartlar!$E$4</f>
        <v>FATİH</v>
      </c>
      <c r="M35" s="98">
        <f>carikartlar!$F$4</f>
        <v>5700020518</v>
      </c>
      <c r="N35" s="98" t="str">
        <f>carikartlar!$G$4</f>
        <v>Cerrahpaşa Mah. Kocamustafapaşa Cad.</v>
      </c>
      <c r="O35" s="98" t="str">
        <f>carikartlar!$H$4</f>
        <v>Çınar Sk.</v>
      </c>
      <c r="P35" s="98" t="str">
        <f>carikartlar!$J$4</f>
        <v>FATİH</v>
      </c>
      <c r="Q35" s="101" t="str">
        <f>carikartlar!$K$4</f>
        <v>İSTANBUL</v>
      </c>
      <c r="R35" s="98" t="str">
        <f>carikartlar!$L$4</f>
        <v>212632 68 46</v>
      </c>
      <c r="S35" s="98" t="str">
        <f>carikartlar!$O$4</f>
        <v>532.321 55 08</v>
      </c>
      <c r="T35" s="98" t="str">
        <f>carikartlar!$P$4</f>
        <v>info@pakis.com.tr</v>
      </c>
      <c r="U35" s="98">
        <f>W35*X35</f>
        <v>30096.000000000004</v>
      </c>
      <c r="V35" s="98">
        <v>2</v>
      </c>
      <c r="W35" s="98">
        <v>34.200000000000003</v>
      </c>
      <c r="X35" s="102">
        <v>880</v>
      </c>
      <c r="Y35" s="103">
        <f>stokkartlar!A50</f>
        <v>8410031959239</v>
      </c>
      <c r="Z35" s="103">
        <f>stokkartlar!B50</f>
        <v>8410031959239</v>
      </c>
      <c r="AA35" s="103" t="str">
        <f>stokkartlar!C50</f>
        <v>CHUPA CHUPS JELLY SWEETY</v>
      </c>
      <c r="AB35" s="103">
        <f>stokkartlar!J50</f>
        <v>10</v>
      </c>
      <c r="AC35" s="98">
        <f>stokkartlar!G50</f>
        <v>0</v>
      </c>
      <c r="AD35" s="98">
        <f>stokkartlar!H50</f>
        <v>1</v>
      </c>
      <c r="AE35" s="98">
        <v>500</v>
      </c>
      <c r="AF35" s="98">
        <v>-5</v>
      </c>
      <c r="AG35" s="98">
        <v>90</v>
      </c>
      <c r="AH35" s="98">
        <f>V35</f>
        <v>2</v>
      </c>
      <c r="AI35" s="98">
        <v>53.15</v>
      </c>
      <c r="AJ35" s="98"/>
      <c r="AK35" s="98"/>
      <c r="AL35" s="98"/>
      <c r="AM35" s="98"/>
      <c r="AN35" s="98"/>
      <c r="AO35" s="98"/>
      <c r="AP35" s="98"/>
    </row>
    <row r="36" spans="1:42" s="6" customFormat="1" x14ac:dyDescent="0.4">
      <c r="A36" s="6">
        <v>100001</v>
      </c>
      <c r="B36" s="98">
        <v>-1</v>
      </c>
      <c r="C36" s="98">
        <v>20</v>
      </c>
      <c r="D36" s="99">
        <v>44964</v>
      </c>
      <c r="E36" s="99">
        <v>44992</v>
      </c>
      <c r="F36" s="98" t="s">
        <v>1534</v>
      </c>
      <c r="G36" s="98">
        <v>20230000002</v>
      </c>
      <c r="H36" s="98" t="s">
        <v>609</v>
      </c>
      <c r="I36" s="98">
        <v>120</v>
      </c>
      <c r="J36" s="98" t="str">
        <f>carikartlar!$B$4</f>
        <v>120 1 00112</v>
      </c>
      <c r="K36" s="100" t="str">
        <f>carikartlar!$C$4</f>
        <v>Pakiş Hafriyat Ve</v>
      </c>
      <c r="L36" s="98" t="str">
        <f>carikartlar!$E$4</f>
        <v>FATİH</v>
      </c>
      <c r="M36" s="98">
        <f>carikartlar!$F$4</f>
        <v>5700020518</v>
      </c>
      <c r="N36" s="98" t="str">
        <f>carikartlar!$G$4</f>
        <v>Cerrahpaşa Mah. Kocamustafapaşa Cad.</v>
      </c>
      <c r="O36" s="98" t="str">
        <f>carikartlar!$H$4</f>
        <v>Çınar Sk.</v>
      </c>
      <c r="P36" s="98" t="str">
        <f>carikartlar!$J$4</f>
        <v>FATİH</v>
      </c>
      <c r="Q36" s="101" t="str">
        <f>carikartlar!$K$4</f>
        <v>İSTANBUL</v>
      </c>
      <c r="R36" s="98" t="str">
        <f>carikartlar!$L$4</f>
        <v>212632 68 46</v>
      </c>
      <c r="S36" s="98" t="str">
        <f>carikartlar!$O$4</f>
        <v>532.321 55 08</v>
      </c>
      <c r="T36" s="98" t="str">
        <f>carikartlar!$P$4</f>
        <v>info@pakis.com.tr</v>
      </c>
      <c r="U36" s="98">
        <f>W36*X36</f>
        <v>30096.000000000004</v>
      </c>
      <c r="V36" s="98">
        <v>2</v>
      </c>
      <c r="W36" s="98">
        <v>34.200000000000003</v>
      </c>
      <c r="X36" s="102">
        <v>880</v>
      </c>
      <c r="Y36" s="103">
        <f>stokkartlar!A51</f>
        <v>8410031959253</v>
      </c>
      <c r="Z36" s="103">
        <f>stokkartlar!B51</f>
        <v>8410031959253</v>
      </c>
      <c r="AA36" s="103" t="str">
        <f>stokkartlar!C51</f>
        <v>CHUPA CHUPS JELLY FROOTY</v>
      </c>
      <c r="AB36" s="103">
        <f>stokkartlar!J51</f>
        <v>10</v>
      </c>
      <c r="AC36" s="98">
        <f>stokkartlar!G51</f>
        <v>0</v>
      </c>
      <c r="AD36" s="98">
        <f>stokkartlar!H51</f>
        <v>1</v>
      </c>
      <c r="AE36" s="98">
        <v>200</v>
      </c>
      <c r="AF36" s="98">
        <v>-5</v>
      </c>
      <c r="AG36" s="98">
        <v>150</v>
      </c>
      <c r="AH36" s="98">
        <f>V36</f>
        <v>2</v>
      </c>
      <c r="AI36" s="98">
        <v>53.15</v>
      </c>
      <c r="AJ36" s="98"/>
      <c r="AK36" s="98"/>
      <c r="AL36" s="98"/>
      <c r="AM36" s="98"/>
      <c r="AN36" s="98"/>
      <c r="AO36" s="98"/>
      <c r="AP36" s="98"/>
    </row>
    <row r="37" spans="1:42" x14ac:dyDescent="0.4">
      <c r="A37" s="6">
        <v>100002</v>
      </c>
      <c r="B37" s="6">
        <v>-1</v>
      </c>
      <c r="C37">
        <v>20</v>
      </c>
      <c r="D37" s="4">
        <v>44964</v>
      </c>
      <c r="E37" s="4">
        <v>44992</v>
      </c>
      <c r="F37" t="s">
        <v>573</v>
      </c>
      <c r="G37">
        <v>20230010010</v>
      </c>
      <c r="H37" t="s">
        <v>609</v>
      </c>
      <c r="I37">
        <v>120</v>
      </c>
      <c r="J37" t="str">
        <f>carikartlar!$B$4</f>
        <v>120 1 00112</v>
      </c>
      <c r="K37" s="3" t="str">
        <f>carikartlar!$C$4</f>
        <v>Pakiş Hafriyat Ve</v>
      </c>
      <c r="L37" t="str">
        <f>carikartlar!$E$4</f>
        <v>FATİH</v>
      </c>
      <c r="M37">
        <f>carikartlar!$F$4</f>
        <v>5700020518</v>
      </c>
      <c r="N37" t="str">
        <f>carikartlar!$G$4</f>
        <v>Cerrahpaşa Mah. Kocamustafapaşa Cad.</v>
      </c>
      <c r="O37" t="str">
        <f>carikartlar!$H$4</f>
        <v>Çınar Sk.</v>
      </c>
      <c r="P37" t="str">
        <f>carikartlar!$J$4</f>
        <v>FATİH</v>
      </c>
      <c r="Q37" s="5" t="str">
        <f>carikartlar!$K$4</f>
        <v>İSTANBUL</v>
      </c>
      <c r="R37" t="str">
        <f>carikartlar!$L$4</f>
        <v>212632 68 46</v>
      </c>
      <c r="S37" t="str">
        <f>carikartlar!$O$4</f>
        <v>532.321 55 08</v>
      </c>
      <c r="T37" t="str">
        <f>carikartlar!$P$4</f>
        <v>info@pakis.com.tr</v>
      </c>
      <c r="U37">
        <v>6900</v>
      </c>
      <c r="V37">
        <v>0</v>
      </c>
      <c r="W37">
        <v>0</v>
      </c>
      <c r="X37" s="36">
        <v>0</v>
      </c>
      <c r="Y37" s="10">
        <f>stokkartlar!A7</f>
        <v>8000500220115</v>
      </c>
      <c r="Z37" s="10">
        <f>stokkartlar!B7</f>
        <v>8000500220115</v>
      </c>
      <c r="AA37" s="10" t="str">
        <f>stokkartlar!C7</f>
        <v>KINDER PINGUI CARAMEL T1</v>
      </c>
      <c r="AB37" s="10">
        <f>stokkartlar!J7</f>
        <v>20</v>
      </c>
      <c r="AC37" s="6">
        <f>stokkartlar!G7</f>
        <v>0</v>
      </c>
      <c r="AD37" s="6">
        <f>stokkartlar!H7</f>
        <v>1</v>
      </c>
      <c r="AE37">
        <v>200</v>
      </c>
      <c r="AF37">
        <v>-5</v>
      </c>
      <c r="AG37">
        <v>1725</v>
      </c>
      <c r="AP37">
        <f>SUM(AG37:AG41)</f>
        <v>6900</v>
      </c>
    </row>
    <row r="38" spans="1:42" x14ac:dyDescent="0.4">
      <c r="A38" s="6">
        <v>100002</v>
      </c>
      <c r="B38" s="6">
        <v>-1</v>
      </c>
      <c r="C38">
        <v>20</v>
      </c>
      <c r="D38" s="4">
        <v>44964</v>
      </c>
      <c r="E38" s="4">
        <v>44992</v>
      </c>
      <c r="F38" t="s">
        <v>573</v>
      </c>
      <c r="G38">
        <v>20230010010</v>
      </c>
      <c r="H38" t="s">
        <v>609</v>
      </c>
      <c r="I38">
        <v>120</v>
      </c>
      <c r="J38" t="str">
        <f>carikartlar!$B$4</f>
        <v>120 1 00112</v>
      </c>
      <c r="K38" s="3" t="str">
        <f>carikartlar!$C$4</f>
        <v>Pakiş Hafriyat Ve</v>
      </c>
      <c r="L38" t="str">
        <f>carikartlar!$E$4</f>
        <v>FATİH</v>
      </c>
      <c r="M38">
        <f>carikartlar!$F$4</f>
        <v>5700020518</v>
      </c>
      <c r="N38" t="str">
        <f>carikartlar!$G$4</f>
        <v>Cerrahpaşa Mah. Kocamustafapaşa Cad.</v>
      </c>
      <c r="O38" t="str">
        <f>carikartlar!$H$4</f>
        <v>Çınar Sk.</v>
      </c>
      <c r="P38" t="str">
        <f>carikartlar!$J$4</f>
        <v>FATİH</v>
      </c>
      <c r="Q38" s="5" t="str">
        <f>carikartlar!$K$4</f>
        <v>İSTANBUL</v>
      </c>
      <c r="R38" t="str">
        <f>carikartlar!$L$4</f>
        <v>212632 68 46</v>
      </c>
      <c r="S38" t="str">
        <f>carikartlar!$O$4</f>
        <v>532.321 55 08</v>
      </c>
      <c r="T38" t="str">
        <f>carikartlar!$P$4</f>
        <v>info@pakis.com.tr</v>
      </c>
      <c r="U38">
        <v>6900</v>
      </c>
      <c r="V38">
        <v>0</v>
      </c>
      <c r="W38">
        <v>0</v>
      </c>
      <c r="X38" s="36">
        <v>0</v>
      </c>
      <c r="Y38" s="10">
        <f>stokkartlar!A8</f>
        <v>8000500227848</v>
      </c>
      <c r="Z38" s="10">
        <f>stokkartlar!B8</f>
        <v>8000500227848</v>
      </c>
      <c r="AA38" s="10" t="str">
        <f>stokkartlar!C8</f>
        <v>NUTELLA B-READY STİCK</v>
      </c>
      <c r="AB38" s="10">
        <f>stokkartlar!J10</f>
        <v>20</v>
      </c>
      <c r="AC38" s="6">
        <f>stokkartlar!G8</f>
        <v>0</v>
      </c>
      <c r="AD38" s="6">
        <f>stokkartlar!H8</f>
        <v>1</v>
      </c>
      <c r="AE38">
        <v>440</v>
      </c>
      <c r="AF38">
        <v>-5</v>
      </c>
      <c r="AG38">
        <v>2414.9999999999995</v>
      </c>
    </row>
    <row r="39" spans="1:42" x14ac:dyDescent="0.4">
      <c r="A39" s="6">
        <v>100002</v>
      </c>
      <c r="B39" s="6">
        <v>-1</v>
      </c>
      <c r="C39">
        <v>20</v>
      </c>
      <c r="D39" s="4">
        <v>44964</v>
      </c>
      <c r="E39" s="4">
        <v>44992</v>
      </c>
      <c r="F39" t="s">
        <v>573</v>
      </c>
      <c r="G39">
        <v>20230010010</v>
      </c>
      <c r="H39" t="s">
        <v>609</v>
      </c>
      <c r="I39">
        <v>120</v>
      </c>
      <c r="J39" t="str">
        <f>carikartlar!$B$4</f>
        <v>120 1 00112</v>
      </c>
      <c r="K39" s="3" t="str">
        <f>carikartlar!$C$4</f>
        <v>Pakiş Hafriyat Ve</v>
      </c>
      <c r="L39" t="str">
        <f>carikartlar!$E$4</f>
        <v>FATİH</v>
      </c>
      <c r="M39">
        <f>carikartlar!$F$4</f>
        <v>5700020518</v>
      </c>
      <c r="N39" t="str">
        <f>carikartlar!$G$4</f>
        <v>Cerrahpaşa Mah. Kocamustafapaşa Cad.</v>
      </c>
      <c r="O39" t="str">
        <f>carikartlar!$H$4</f>
        <v>Çınar Sk.</v>
      </c>
      <c r="P39" t="str">
        <f>carikartlar!$J$4</f>
        <v>FATİH</v>
      </c>
      <c r="Q39" s="5" t="str">
        <f>carikartlar!$K$4</f>
        <v>İSTANBUL</v>
      </c>
      <c r="R39" t="str">
        <f>carikartlar!$L$4</f>
        <v>212632 68 46</v>
      </c>
      <c r="S39" t="str">
        <f>carikartlar!$O$4</f>
        <v>532.321 55 08</v>
      </c>
      <c r="T39" t="str">
        <f>carikartlar!$P$4</f>
        <v>info@pakis.com.tr</v>
      </c>
      <c r="U39">
        <v>6900</v>
      </c>
      <c r="V39">
        <v>0</v>
      </c>
      <c r="W39">
        <v>0</v>
      </c>
      <c r="X39" s="36">
        <v>0</v>
      </c>
      <c r="Y39" s="10">
        <f>stokkartlar!A9</f>
        <v>8000500264850</v>
      </c>
      <c r="Z39" s="10">
        <f>stokkartlar!B9</f>
        <v>8000500264850</v>
      </c>
      <c r="AA39" s="10" t="str">
        <f>stokkartlar!C9</f>
        <v>NUTELLA B-ready 44g</v>
      </c>
      <c r="AB39" s="10">
        <f>stokkartlar!J9</f>
        <v>20</v>
      </c>
      <c r="AC39" s="6">
        <f>stokkartlar!G9</f>
        <v>0</v>
      </c>
      <c r="AD39" s="6">
        <f>stokkartlar!H9</f>
        <v>1</v>
      </c>
      <c r="AE39">
        <v>125</v>
      </c>
      <c r="AF39">
        <v>-5</v>
      </c>
      <c r="AG39">
        <v>690</v>
      </c>
    </row>
    <row r="40" spans="1:42" x14ac:dyDescent="0.4">
      <c r="A40" s="6">
        <v>100002</v>
      </c>
      <c r="B40" s="6">
        <v>-1</v>
      </c>
      <c r="C40">
        <v>20</v>
      </c>
      <c r="D40" s="4">
        <v>44964</v>
      </c>
      <c r="E40" s="4">
        <v>44992</v>
      </c>
      <c r="F40" t="s">
        <v>573</v>
      </c>
      <c r="G40">
        <v>20230010010</v>
      </c>
      <c r="H40" t="s">
        <v>609</v>
      </c>
      <c r="I40">
        <v>120</v>
      </c>
      <c r="J40" t="str">
        <f>carikartlar!$B$4</f>
        <v>120 1 00112</v>
      </c>
      <c r="K40" s="3" t="str">
        <f>carikartlar!$C$4</f>
        <v>Pakiş Hafriyat Ve</v>
      </c>
      <c r="L40" t="str">
        <f>carikartlar!$E$4</f>
        <v>FATİH</v>
      </c>
      <c r="M40">
        <f>carikartlar!$F$4</f>
        <v>5700020518</v>
      </c>
      <c r="N40" t="str">
        <f>carikartlar!$G$4</f>
        <v>Cerrahpaşa Mah. Kocamustafapaşa Cad.</v>
      </c>
      <c r="O40" t="str">
        <f>carikartlar!$H$4</f>
        <v>Çınar Sk.</v>
      </c>
      <c r="P40" t="str">
        <f>carikartlar!$J$4</f>
        <v>FATİH</v>
      </c>
      <c r="Q40" s="5" t="str">
        <f>carikartlar!$K$4</f>
        <v>İSTANBUL</v>
      </c>
      <c r="R40" t="str">
        <f>carikartlar!$L$4</f>
        <v>212632 68 46</v>
      </c>
      <c r="S40" t="str">
        <f>carikartlar!$O$4</f>
        <v>532.321 55 08</v>
      </c>
      <c r="T40" t="str">
        <f>carikartlar!$P$4</f>
        <v>info@pakis.com.tr</v>
      </c>
      <c r="U40">
        <v>6900</v>
      </c>
      <c r="V40">
        <v>0</v>
      </c>
      <c r="W40">
        <v>0</v>
      </c>
      <c r="X40" s="36">
        <v>0</v>
      </c>
      <c r="Y40" s="10">
        <f>stokkartlar!A10</f>
        <v>8000500267035</v>
      </c>
      <c r="Z40" s="10">
        <f>stokkartlar!B10</f>
        <v>8000500267035</v>
      </c>
      <c r="AA40" s="10" t="str">
        <f>stokkartlar!C10</f>
        <v>KİNDER DELİCE 39 GR</v>
      </c>
      <c r="AB40" s="10">
        <f>stokkartlar!J10</f>
        <v>20</v>
      </c>
      <c r="AC40" s="6">
        <f>stokkartlar!G10</f>
        <v>0</v>
      </c>
      <c r="AD40" s="6">
        <f>stokkartlar!H10</f>
        <v>1</v>
      </c>
      <c r="AE40">
        <v>250</v>
      </c>
      <c r="AF40">
        <v>-5</v>
      </c>
      <c r="AG40">
        <v>1034.9999999999998</v>
      </c>
    </row>
    <row r="41" spans="1:42" ht="15" thickBot="1" x14ac:dyDescent="0.45">
      <c r="A41" s="6">
        <v>100002</v>
      </c>
      <c r="B41" s="6">
        <v>-1</v>
      </c>
      <c r="C41">
        <v>20</v>
      </c>
      <c r="D41" s="4">
        <v>44964</v>
      </c>
      <c r="E41" s="4">
        <v>44992</v>
      </c>
      <c r="F41" t="s">
        <v>573</v>
      </c>
      <c r="G41">
        <v>20230010010</v>
      </c>
      <c r="H41" t="s">
        <v>609</v>
      </c>
      <c r="I41">
        <v>120</v>
      </c>
      <c r="J41" t="str">
        <f>carikartlar!$B$4</f>
        <v>120 1 00112</v>
      </c>
      <c r="K41" s="3" t="str">
        <f>carikartlar!$C$4</f>
        <v>Pakiş Hafriyat Ve</v>
      </c>
      <c r="L41" t="str">
        <f>carikartlar!$E$4</f>
        <v>FATİH</v>
      </c>
      <c r="M41">
        <f>carikartlar!$F$4</f>
        <v>5700020518</v>
      </c>
      <c r="N41" t="str">
        <f>carikartlar!$G$4</f>
        <v>Cerrahpaşa Mah. Kocamustafapaşa Cad.</v>
      </c>
      <c r="O41" t="str">
        <f>carikartlar!$H$4</f>
        <v>Çınar Sk.</v>
      </c>
      <c r="P41" t="str">
        <f>carikartlar!$J$4</f>
        <v>FATİH</v>
      </c>
      <c r="Q41" s="5" t="str">
        <f>carikartlar!$K$4</f>
        <v>İSTANBUL</v>
      </c>
      <c r="R41" t="str">
        <f>carikartlar!$L$4</f>
        <v>212632 68 46</v>
      </c>
      <c r="S41" t="str">
        <f>carikartlar!$O$4</f>
        <v>532.321 55 08</v>
      </c>
      <c r="T41" t="str">
        <f>carikartlar!$P$4</f>
        <v>info@pakis.com.tr</v>
      </c>
      <c r="U41">
        <v>6900</v>
      </c>
      <c r="V41">
        <v>0</v>
      </c>
      <c r="W41">
        <v>0</v>
      </c>
      <c r="X41" s="36">
        <v>0</v>
      </c>
      <c r="Y41" s="10">
        <f>stokkartlar!A11</f>
        <v>8000500273555</v>
      </c>
      <c r="Z41" s="10">
        <f>stokkartlar!B11</f>
        <v>8000500273555</v>
      </c>
      <c r="AA41" s="10" t="str">
        <f>stokkartlar!C11</f>
        <v>HANUTA 2 li 44g</v>
      </c>
      <c r="AB41" s="10">
        <f>stokkartlar!J11</f>
        <v>20</v>
      </c>
      <c r="AC41" s="6">
        <f>stokkartlar!G11</f>
        <v>0</v>
      </c>
      <c r="AD41" s="6">
        <f>stokkartlar!H11</f>
        <v>1</v>
      </c>
      <c r="AE41">
        <v>100</v>
      </c>
      <c r="AF41">
        <v>-5</v>
      </c>
      <c r="AG41">
        <v>1034.9999999999998</v>
      </c>
    </row>
    <row r="42" spans="1:42" ht="15.45" thickTop="1" thickBot="1" x14ac:dyDescent="0.45">
      <c r="A42" s="6">
        <v>100001</v>
      </c>
      <c r="B42" s="154">
        <v>1</v>
      </c>
      <c r="C42" s="154">
        <v>20</v>
      </c>
      <c r="D42" s="157">
        <v>45006</v>
      </c>
      <c r="E42" s="157">
        <v>45037</v>
      </c>
      <c r="F42" s="6" t="s">
        <v>567</v>
      </c>
      <c r="G42" s="6">
        <v>20230201134</v>
      </c>
      <c r="H42" s="6" t="s">
        <v>1542</v>
      </c>
      <c r="I42" s="6">
        <f>carikartlar!$A$35</f>
        <v>320</v>
      </c>
      <c r="J42" s="6" t="str">
        <f>carikartlar!$B$35</f>
        <v>320 1 24785</v>
      </c>
      <c r="K42" s="8" t="str">
        <f>carikartlar!$C$35</f>
        <v>Arena İthalat İhracaat San.Tic.</v>
      </c>
      <c r="L42" s="6" t="str">
        <f>carikartlar!$E$35</f>
        <v>BÜYÜK MÜKELLEFLER</v>
      </c>
      <c r="M42" s="6">
        <f>carikartlar!$F$35</f>
        <v>9860008925</v>
      </c>
      <c r="N42" s="6" t="str">
        <f>carikartlar!$G$35</f>
        <v>Göktürk Merkez Mah.</v>
      </c>
      <c r="O42" s="6" t="str">
        <f>carikartlar!$H$35</f>
        <v>Göktürk Cad.  Arena Bılgısayar</v>
      </c>
      <c r="P42" s="6" t="str">
        <f>carikartlar!$J$35</f>
        <v>Eyüpsultan</v>
      </c>
      <c r="Q42" s="9" t="str">
        <f>carikartlar!$K$35</f>
        <v>İSTANBUL</v>
      </c>
      <c r="R42" s="6">
        <f>carikartlar!$L$35</f>
        <v>0</v>
      </c>
      <c r="S42" s="6">
        <f>carikartlar!$O$35</f>
        <v>0</v>
      </c>
      <c r="T42" s="6" t="str">
        <f>carikartlar!$P$35</f>
        <v>info@arena.com.tr</v>
      </c>
      <c r="U42" s="6">
        <v>15000</v>
      </c>
      <c r="V42" s="6">
        <v>0</v>
      </c>
      <c r="W42" s="6">
        <v>0</v>
      </c>
      <c r="X42" s="81">
        <v>0</v>
      </c>
      <c r="Y42" s="10">
        <f>stokkartlar!A12</f>
        <v>8000700000005</v>
      </c>
      <c r="Z42" s="10">
        <f>stokkartlar!B12</f>
        <v>8000700000005</v>
      </c>
      <c r="AA42" s="10" t="str">
        <f>stokkartlar!C12</f>
        <v>DOVE CREAM BAR</v>
      </c>
      <c r="AB42" s="10">
        <f>stokkartlar!J12</f>
        <v>20</v>
      </c>
      <c r="AC42" s="6">
        <f>stokkartlar!G12</f>
        <v>0</v>
      </c>
      <c r="AD42" s="6">
        <f>stokkartlar!H12</f>
        <v>1</v>
      </c>
      <c r="AE42" s="6">
        <v>800</v>
      </c>
      <c r="AF42" s="6">
        <v>-5</v>
      </c>
      <c r="AG42" s="6">
        <v>1500</v>
      </c>
      <c r="AH42" s="6"/>
      <c r="AI42" s="6"/>
      <c r="AJ42" s="6"/>
      <c r="AK42" s="6"/>
      <c r="AL42" s="6"/>
      <c r="AM42" s="6"/>
      <c r="AN42" s="6"/>
      <c r="AO42" s="6"/>
      <c r="AP42" s="6">
        <f>SUM(AG42:AG46)</f>
        <v>15000</v>
      </c>
    </row>
    <row r="43" spans="1:42" ht="15.45" thickTop="1" thickBot="1" x14ac:dyDescent="0.45">
      <c r="A43" s="6">
        <v>100001</v>
      </c>
      <c r="B43" s="6">
        <v>1</v>
      </c>
      <c r="C43" s="6">
        <v>20</v>
      </c>
      <c r="D43" s="157">
        <v>45006</v>
      </c>
      <c r="E43" s="157">
        <v>45037</v>
      </c>
      <c r="F43" s="6" t="s">
        <v>567</v>
      </c>
      <c r="G43" s="6">
        <v>20230201134</v>
      </c>
      <c r="H43" s="6" t="s">
        <v>1542</v>
      </c>
      <c r="I43" s="6">
        <f>carikartlar!$A$35</f>
        <v>320</v>
      </c>
      <c r="J43" s="6" t="str">
        <f>carikartlar!$B$35</f>
        <v>320 1 24785</v>
      </c>
      <c r="K43" s="8" t="str">
        <f>carikartlar!$C$35</f>
        <v>Arena İthalat İhracaat San.Tic.</v>
      </c>
      <c r="L43" s="6" t="str">
        <f>carikartlar!$E$35</f>
        <v>BÜYÜK MÜKELLEFLER</v>
      </c>
      <c r="M43" s="6">
        <f>carikartlar!$F$35</f>
        <v>9860008925</v>
      </c>
      <c r="N43" s="6" t="str">
        <f>carikartlar!$G$35</f>
        <v>Göktürk Merkez Mah.</v>
      </c>
      <c r="O43" s="6" t="str">
        <f>carikartlar!$H$35</f>
        <v>Göktürk Cad.  Arena Bılgısayar</v>
      </c>
      <c r="P43" s="6" t="str">
        <f>carikartlar!$J$35</f>
        <v>Eyüpsultan</v>
      </c>
      <c r="Q43" s="9" t="str">
        <f>carikartlar!$K$35</f>
        <v>İSTANBUL</v>
      </c>
      <c r="R43" s="6">
        <f>carikartlar!$L$35</f>
        <v>0</v>
      </c>
      <c r="S43" s="6">
        <f>carikartlar!$O$35</f>
        <v>0</v>
      </c>
      <c r="T43" s="6" t="str">
        <f>carikartlar!$P$35</f>
        <v>info@arena.com.tr</v>
      </c>
      <c r="U43" s="6">
        <v>15000</v>
      </c>
      <c r="V43" s="6">
        <v>0</v>
      </c>
      <c r="W43" s="6">
        <v>0</v>
      </c>
      <c r="X43" s="81">
        <v>0</v>
      </c>
      <c r="Y43" s="10">
        <f>stokkartlar!A13</f>
        <v>8001087364621</v>
      </c>
      <c r="Z43" s="10">
        <f>stokkartlar!B13</f>
        <v>8001087364621</v>
      </c>
      <c r="AA43" s="10" t="str">
        <f>stokkartlar!C13</f>
        <v>AXE APOLLO</v>
      </c>
      <c r="AB43" s="10">
        <f>stokkartlar!J13</f>
        <v>20</v>
      </c>
      <c r="AC43" s="6">
        <f>stokkartlar!G13</f>
        <v>0</v>
      </c>
      <c r="AD43" s="6">
        <f>stokkartlar!H13</f>
        <v>1</v>
      </c>
      <c r="AE43" s="6">
        <v>750</v>
      </c>
      <c r="AF43" s="6">
        <v>-5</v>
      </c>
      <c r="AG43" s="6">
        <v>1500</v>
      </c>
      <c r="AH43" s="6"/>
      <c r="AI43" s="6"/>
      <c r="AJ43" s="6"/>
      <c r="AK43" s="6"/>
      <c r="AL43" s="6"/>
      <c r="AM43" s="6"/>
      <c r="AN43" s="6"/>
      <c r="AO43" s="6"/>
      <c r="AP43" s="6"/>
    </row>
    <row r="44" spans="1:42" ht="15.45" thickTop="1" thickBot="1" x14ac:dyDescent="0.45">
      <c r="A44" s="6">
        <v>100001</v>
      </c>
      <c r="B44" s="6">
        <v>1</v>
      </c>
      <c r="C44" s="6">
        <v>20</v>
      </c>
      <c r="D44" s="157">
        <v>45006</v>
      </c>
      <c r="E44" s="157">
        <v>45037</v>
      </c>
      <c r="F44" s="6" t="s">
        <v>567</v>
      </c>
      <c r="G44" s="6">
        <v>20230201134</v>
      </c>
      <c r="H44" s="6" t="s">
        <v>1542</v>
      </c>
      <c r="I44" s="6">
        <f>carikartlar!$A$35</f>
        <v>320</v>
      </c>
      <c r="J44" s="6" t="str">
        <f>carikartlar!$B$35</f>
        <v>320 1 24785</v>
      </c>
      <c r="K44" s="8" t="str">
        <f>carikartlar!$C$35</f>
        <v>Arena İthalat İhracaat San.Tic.</v>
      </c>
      <c r="L44" s="6" t="str">
        <f>carikartlar!$E$35</f>
        <v>BÜYÜK MÜKELLEFLER</v>
      </c>
      <c r="M44" s="6">
        <f>carikartlar!$F$35</f>
        <v>9860008925</v>
      </c>
      <c r="N44" s="6" t="str">
        <f>carikartlar!$G$35</f>
        <v>Göktürk Merkez Mah.</v>
      </c>
      <c r="O44" s="6" t="str">
        <f>carikartlar!$H$35</f>
        <v>Göktürk Cad.  Arena Bılgısayar</v>
      </c>
      <c r="P44" s="6" t="str">
        <f>carikartlar!$J$35</f>
        <v>Eyüpsultan</v>
      </c>
      <c r="Q44" s="9" t="str">
        <f>carikartlar!$K$35</f>
        <v>İSTANBUL</v>
      </c>
      <c r="R44" s="6">
        <f>carikartlar!$L$35</f>
        <v>0</v>
      </c>
      <c r="S44" s="6">
        <f>carikartlar!$O$35</f>
        <v>0</v>
      </c>
      <c r="T44" s="6" t="str">
        <f>carikartlar!$P$35</f>
        <v>info@arena.com.tr</v>
      </c>
      <c r="U44" s="6">
        <v>15000</v>
      </c>
      <c r="V44" s="6">
        <v>0</v>
      </c>
      <c r="W44" s="6">
        <v>0</v>
      </c>
      <c r="X44" s="81">
        <v>0</v>
      </c>
      <c r="Y44" s="10">
        <f>stokkartlar!A14</f>
        <v>8006231060327</v>
      </c>
      <c r="Z44" s="10">
        <f>stokkartlar!B14</f>
        <v>8006231060327</v>
      </c>
      <c r="AA44" s="10" t="str">
        <f>stokkartlar!C14</f>
        <v>STAC LASTİK PAR. 400ml</v>
      </c>
      <c r="AB44" s="10">
        <f>stokkartlar!J14</f>
        <v>20</v>
      </c>
      <c r="AC44" s="6">
        <f>stokkartlar!G14</f>
        <v>0</v>
      </c>
      <c r="AD44" s="6">
        <f>stokkartlar!H14</f>
        <v>1</v>
      </c>
      <c r="AE44" s="6">
        <v>500</v>
      </c>
      <c r="AF44" s="6">
        <v>-5</v>
      </c>
      <c r="AG44" s="6">
        <v>5000</v>
      </c>
      <c r="AH44" s="6"/>
      <c r="AI44" s="6"/>
      <c r="AJ44" s="6"/>
      <c r="AK44" s="6"/>
      <c r="AL44" s="6"/>
      <c r="AM44" s="6"/>
      <c r="AN44" s="6"/>
      <c r="AO44" s="6"/>
      <c r="AP44" s="6"/>
    </row>
    <row r="45" spans="1:42" ht="15.45" thickTop="1" thickBot="1" x14ac:dyDescent="0.45">
      <c r="A45" s="6">
        <v>100001</v>
      </c>
      <c r="B45" s="6">
        <v>1</v>
      </c>
      <c r="C45" s="6">
        <v>20</v>
      </c>
      <c r="D45" s="157">
        <v>45006</v>
      </c>
      <c r="E45" s="157">
        <v>45037</v>
      </c>
      <c r="F45" s="6" t="s">
        <v>567</v>
      </c>
      <c r="G45" s="6">
        <v>20230201134</v>
      </c>
      <c r="H45" s="6" t="s">
        <v>1542</v>
      </c>
      <c r="I45" s="6">
        <f>carikartlar!$A$35</f>
        <v>320</v>
      </c>
      <c r="J45" s="6" t="str">
        <f>carikartlar!$B$35</f>
        <v>320 1 24785</v>
      </c>
      <c r="K45" s="8" t="str">
        <f>carikartlar!$C$35</f>
        <v>Arena İthalat İhracaat San.Tic.</v>
      </c>
      <c r="L45" s="6" t="str">
        <f>carikartlar!$E$35</f>
        <v>BÜYÜK MÜKELLEFLER</v>
      </c>
      <c r="M45" s="6">
        <f>carikartlar!$F$35</f>
        <v>9860008925</v>
      </c>
      <c r="N45" s="6" t="str">
        <f>carikartlar!$G$35</f>
        <v>Göktürk Merkez Mah.</v>
      </c>
      <c r="O45" s="6" t="str">
        <f>carikartlar!$H$35</f>
        <v>Göktürk Cad.  Arena Bılgısayar</v>
      </c>
      <c r="P45" s="6" t="str">
        <f>carikartlar!$J$35</f>
        <v>Eyüpsultan</v>
      </c>
      <c r="Q45" s="9" t="str">
        <f>carikartlar!$K$35</f>
        <v>İSTANBUL</v>
      </c>
      <c r="R45" s="6">
        <f>carikartlar!$L$35</f>
        <v>0</v>
      </c>
      <c r="S45" s="6">
        <f>carikartlar!$O$35</f>
        <v>0</v>
      </c>
      <c r="T45" s="6" t="str">
        <f>carikartlar!$P$35</f>
        <v>info@arena.com.tr</v>
      </c>
      <c r="U45" s="6">
        <v>15000</v>
      </c>
      <c r="V45" s="6">
        <v>0</v>
      </c>
      <c r="W45" s="6">
        <v>0</v>
      </c>
      <c r="X45" s="81">
        <v>0</v>
      </c>
      <c r="Y45" s="10">
        <f>stokkartlar!A15</f>
        <v>8006231060389</v>
      </c>
      <c r="Z45" s="10">
        <f>stokkartlar!B15</f>
        <v>8006231060389</v>
      </c>
      <c r="AA45" s="10" t="str">
        <f>stokkartlar!C15</f>
        <v>STAC ETHER 200ml</v>
      </c>
      <c r="AB45" s="10">
        <f>stokkartlar!J15</f>
        <v>20</v>
      </c>
      <c r="AC45" s="6">
        <f>stokkartlar!G15</f>
        <v>0</v>
      </c>
      <c r="AD45" s="6">
        <f>stokkartlar!H15</f>
        <v>1</v>
      </c>
      <c r="AE45" s="6">
        <v>1000</v>
      </c>
      <c r="AF45" s="6">
        <v>-5</v>
      </c>
      <c r="AG45" s="6">
        <v>5000</v>
      </c>
      <c r="AH45" s="6"/>
      <c r="AI45" s="6"/>
      <c r="AJ45" s="6"/>
      <c r="AK45" s="6"/>
      <c r="AL45" s="6"/>
      <c r="AM45" s="6"/>
      <c r="AN45" s="6"/>
      <c r="AO45" s="6"/>
      <c r="AP45" s="6"/>
    </row>
    <row r="46" spans="1:42" ht="15" thickTop="1" x14ac:dyDescent="0.4">
      <c r="A46" s="6">
        <v>100001</v>
      </c>
      <c r="B46" s="97">
        <v>1</v>
      </c>
      <c r="C46" s="97">
        <v>20</v>
      </c>
      <c r="D46" s="157">
        <v>45006</v>
      </c>
      <c r="E46" s="157">
        <v>45037</v>
      </c>
      <c r="F46" s="97" t="s">
        <v>567</v>
      </c>
      <c r="G46" s="6">
        <v>20230201134</v>
      </c>
      <c r="H46" s="6" t="s">
        <v>1542</v>
      </c>
      <c r="I46" s="97">
        <f>carikartlar!$A$35</f>
        <v>320</v>
      </c>
      <c r="J46" s="97" t="str">
        <f>carikartlar!$B$35</f>
        <v>320 1 24785</v>
      </c>
      <c r="K46" s="163" t="str">
        <f>carikartlar!$C$35</f>
        <v>Arena İthalat İhracaat San.Tic.</v>
      </c>
      <c r="L46" s="97" t="str">
        <f>carikartlar!$E$35</f>
        <v>BÜYÜK MÜKELLEFLER</v>
      </c>
      <c r="M46" s="97">
        <f>carikartlar!$F$35</f>
        <v>9860008925</v>
      </c>
      <c r="N46" s="97" t="str">
        <f>carikartlar!$G$35</f>
        <v>Göktürk Merkez Mah.</v>
      </c>
      <c r="O46" s="97" t="str">
        <f>carikartlar!$H$35</f>
        <v>Göktürk Cad.  Arena Bılgısayar</v>
      </c>
      <c r="P46" s="97" t="str">
        <f>carikartlar!$J$35</f>
        <v>Eyüpsultan</v>
      </c>
      <c r="Q46" s="168" t="str">
        <f>carikartlar!$K$35</f>
        <v>İSTANBUL</v>
      </c>
      <c r="R46" s="97">
        <f>carikartlar!$L$35</f>
        <v>0</v>
      </c>
      <c r="S46" s="97">
        <f>carikartlar!$O$35</f>
        <v>0</v>
      </c>
      <c r="T46" s="97" t="str">
        <f>carikartlar!$P$35</f>
        <v>info@arena.com.tr</v>
      </c>
      <c r="U46" s="97">
        <v>15000</v>
      </c>
      <c r="V46" s="97">
        <v>0</v>
      </c>
      <c r="W46" s="97">
        <v>0</v>
      </c>
      <c r="X46" s="173">
        <v>0</v>
      </c>
      <c r="Y46" s="96">
        <f>stokkartlar!A16</f>
        <v>8006231060457</v>
      </c>
      <c r="Z46" s="96">
        <f>stokkartlar!B16</f>
        <v>8006231060457</v>
      </c>
      <c r="AA46" s="96" t="str">
        <f>stokkartlar!C16</f>
        <v>PASTA CİLA ÇİZİK ALICI</v>
      </c>
      <c r="AB46" s="96">
        <f>stokkartlar!J16</f>
        <v>20</v>
      </c>
      <c r="AC46" s="97">
        <f>stokkartlar!G16</f>
        <v>0</v>
      </c>
      <c r="AD46" s="97">
        <f>stokkartlar!H16</f>
        <v>1</v>
      </c>
      <c r="AE46" s="97">
        <v>400</v>
      </c>
      <c r="AF46" s="97">
        <v>-5</v>
      </c>
      <c r="AG46" s="97">
        <v>2000</v>
      </c>
      <c r="AH46" s="97"/>
      <c r="AI46" s="6"/>
      <c r="AJ46" s="97"/>
      <c r="AK46" s="97"/>
      <c r="AL46" s="97"/>
      <c r="AM46" s="97"/>
      <c r="AN46" s="97"/>
      <c r="AO46" s="97"/>
      <c r="AP46" s="97"/>
    </row>
    <row r="47" spans="1:42" x14ac:dyDescent="0.4">
      <c r="A47" s="6">
        <v>100001</v>
      </c>
      <c r="B47" s="6">
        <v>-1</v>
      </c>
      <c r="C47" s="6">
        <v>20</v>
      </c>
      <c r="D47" s="7">
        <v>45010</v>
      </c>
      <c r="E47" s="7">
        <v>45010</v>
      </c>
      <c r="F47" t="s">
        <v>573</v>
      </c>
      <c r="G47" s="6">
        <v>20230010003</v>
      </c>
      <c r="H47" s="6" t="s">
        <v>576</v>
      </c>
      <c r="I47" s="6">
        <v>120</v>
      </c>
      <c r="J47" s="6" t="str">
        <f>carikartlar!$B$5</f>
        <v>120 1 00123</v>
      </c>
      <c r="K47" s="8" t="str">
        <f>carikartlar!$C$5</f>
        <v>Koç İnş.San Ve</v>
      </c>
      <c r="L47" s="6" t="str">
        <f>carikartlar!$E$5</f>
        <v>ANADOLU KURUMLAR</v>
      </c>
      <c r="M47" s="6">
        <f>carikartlar!$F$5</f>
        <v>6490058255</v>
      </c>
      <c r="N47" s="6" t="str">
        <f>carikartlar!$G$5</f>
        <v>Merkez Mh.Mektep Cd.Azizbey Apt.</v>
      </c>
      <c r="O47" s="6" t="str">
        <f>carikartlar!$H$5</f>
        <v>No:6/1</v>
      </c>
      <c r="P47" s="6" t="str">
        <f>carikartlar!$J$5</f>
        <v>MALTEPE</v>
      </c>
      <c r="Q47" s="9" t="str">
        <f>carikartlar!$K$5</f>
        <v>İSTANBUL</v>
      </c>
      <c r="R47" s="6" t="str">
        <f>carikartlar!$L$5</f>
        <v>216388 29 34</v>
      </c>
      <c r="S47" s="6" t="str">
        <f>carikartlar!$O$5</f>
        <v>533.434 90 47</v>
      </c>
      <c r="T47" s="6" t="str">
        <f>carikartlar!$P$5</f>
        <v>info@ttnet.net.tr</v>
      </c>
      <c r="U47" s="170">
        <v>8625</v>
      </c>
      <c r="V47" s="170">
        <v>0</v>
      </c>
      <c r="W47" s="170">
        <v>0</v>
      </c>
      <c r="X47" s="172">
        <v>0</v>
      </c>
      <c r="Y47" s="175">
        <f>stokkartlar!A12</f>
        <v>8000700000005</v>
      </c>
      <c r="Z47" s="175">
        <f>stokkartlar!B12</f>
        <v>8000700000005</v>
      </c>
      <c r="AA47" s="175" t="str">
        <f>stokkartlar!C12</f>
        <v>DOVE CREAM BAR</v>
      </c>
      <c r="AB47" s="175">
        <f>stokkartlar!J12</f>
        <v>20</v>
      </c>
      <c r="AC47" s="170">
        <f>stokkartlar!G12</f>
        <v>0</v>
      </c>
      <c r="AD47" s="170">
        <f>stokkartlar!H12</f>
        <v>1</v>
      </c>
      <c r="AE47" s="170">
        <v>400</v>
      </c>
      <c r="AF47" s="170">
        <v>-5</v>
      </c>
      <c r="AG47" s="170">
        <v>862.49999999999989</v>
      </c>
      <c r="AH47" s="170"/>
      <c r="AI47" s="170"/>
      <c r="AJ47" s="170"/>
      <c r="AK47" s="170"/>
      <c r="AL47" s="170"/>
      <c r="AM47" s="170"/>
      <c r="AN47" s="170"/>
      <c r="AO47" s="170"/>
      <c r="AP47" s="170">
        <f>SUM(AG47:AG51)</f>
        <v>8625</v>
      </c>
    </row>
    <row r="48" spans="1:42" x14ac:dyDescent="0.4">
      <c r="A48" s="6">
        <v>100001</v>
      </c>
      <c r="B48" s="6">
        <v>-1</v>
      </c>
      <c r="C48" s="6">
        <v>20</v>
      </c>
      <c r="D48" s="7">
        <v>45010</v>
      </c>
      <c r="E48" s="7">
        <v>45010</v>
      </c>
      <c r="F48" t="s">
        <v>573</v>
      </c>
      <c r="G48" s="6">
        <v>20230010003</v>
      </c>
      <c r="H48" s="6" t="s">
        <v>576</v>
      </c>
      <c r="I48" s="6">
        <v>120</v>
      </c>
      <c r="J48" s="6" t="str">
        <f>carikartlar!$B$5</f>
        <v>120 1 00123</v>
      </c>
      <c r="K48" s="8" t="str">
        <f>carikartlar!$C$5</f>
        <v>Koç İnş.San Ve</v>
      </c>
      <c r="L48" s="6" t="str">
        <f>carikartlar!$E$5</f>
        <v>ANADOLU KURUMLAR</v>
      </c>
      <c r="M48" s="6">
        <f>carikartlar!$F$5</f>
        <v>6490058255</v>
      </c>
      <c r="N48" s="6" t="str">
        <f>carikartlar!$G$5</f>
        <v>Merkez Mh.Mektep Cd.Azizbey Apt.</v>
      </c>
      <c r="O48" s="6" t="str">
        <f>carikartlar!$H$5</f>
        <v>No:6/1</v>
      </c>
      <c r="P48" s="6" t="str">
        <f>carikartlar!$J$5</f>
        <v>MALTEPE</v>
      </c>
      <c r="Q48" s="9" t="str">
        <f>carikartlar!$K$5</f>
        <v>İSTANBUL</v>
      </c>
      <c r="R48" s="6" t="str">
        <f>carikartlar!$L$5</f>
        <v>216388 29 34</v>
      </c>
      <c r="S48" s="6" t="str">
        <f>carikartlar!$O$5</f>
        <v>533.434 90 47</v>
      </c>
      <c r="T48" s="6" t="str">
        <f>carikartlar!$P$5</f>
        <v>info@ttnet.net.tr</v>
      </c>
      <c r="U48" s="6">
        <v>8625</v>
      </c>
      <c r="V48" s="6">
        <v>0</v>
      </c>
      <c r="W48" s="6">
        <v>0</v>
      </c>
      <c r="X48" s="81">
        <v>0</v>
      </c>
      <c r="Y48" s="10">
        <f>stokkartlar!A13</f>
        <v>8001087364621</v>
      </c>
      <c r="Z48" s="10">
        <f>stokkartlar!B13</f>
        <v>8001087364621</v>
      </c>
      <c r="AA48" s="10" t="str">
        <f>stokkartlar!C13</f>
        <v>AXE APOLLO</v>
      </c>
      <c r="AB48" s="10">
        <f>stokkartlar!J13</f>
        <v>20</v>
      </c>
      <c r="AC48" s="6">
        <f>stokkartlar!G13</f>
        <v>0</v>
      </c>
      <c r="AD48" s="6">
        <f>stokkartlar!H13</f>
        <v>1</v>
      </c>
      <c r="AE48" s="6">
        <v>375</v>
      </c>
      <c r="AF48" s="6">
        <v>-5</v>
      </c>
      <c r="AG48" s="6">
        <v>862.49999999999989</v>
      </c>
      <c r="AH48" s="6"/>
      <c r="AI48" s="170"/>
      <c r="AJ48" s="6"/>
      <c r="AK48" s="6"/>
      <c r="AL48" s="6"/>
      <c r="AM48" s="6"/>
      <c r="AN48" s="6"/>
      <c r="AO48" s="6"/>
      <c r="AP48" s="6"/>
    </row>
    <row r="49" spans="1:42" x14ac:dyDescent="0.4">
      <c r="A49" s="6">
        <v>100001</v>
      </c>
      <c r="B49" s="6">
        <v>-1</v>
      </c>
      <c r="C49" s="6">
        <v>20</v>
      </c>
      <c r="D49" s="7">
        <v>45010</v>
      </c>
      <c r="E49" s="7">
        <v>45010</v>
      </c>
      <c r="F49" t="s">
        <v>573</v>
      </c>
      <c r="G49" s="6">
        <v>20230010003</v>
      </c>
      <c r="H49" s="6" t="s">
        <v>576</v>
      </c>
      <c r="I49" s="6">
        <v>120</v>
      </c>
      <c r="J49" s="6" t="str">
        <f>carikartlar!$B$5</f>
        <v>120 1 00123</v>
      </c>
      <c r="K49" s="8" t="str">
        <f>carikartlar!$C$5</f>
        <v>Koç İnş.San Ve</v>
      </c>
      <c r="L49" s="6" t="str">
        <f>carikartlar!$E$5</f>
        <v>ANADOLU KURUMLAR</v>
      </c>
      <c r="M49" s="6">
        <f>carikartlar!$F$5</f>
        <v>6490058255</v>
      </c>
      <c r="N49" s="6" t="str">
        <f>carikartlar!$G$5</f>
        <v>Merkez Mh.Mektep Cd.Azizbey Apt.</v>
      </c>
      <c r="O49" s="6" t="str">
        <f>carikartlar!$H$5</f>
        <v>No:6/1</v>
      </c>
      <c r="P49" s="6" t="str">
        <f>carikartlar!$J$5</f>
        <v>MALTEPE</v>
      </c>
      <c r="Q49" s="9" t="str">
        <f>carikartlar!$K$5</f>
        <v>İSTANBUL</v>
      </c>
      <c r="R49" s="6" t="str">
        <f>carikartlar!$L$5</f>
        <v>216388 29 34</v>
      </c>
      <c r="S49" s="6" t="str">
        <f>carikartlar!$O$5</f>
        <v>533.434 90 47</v>
      </c>
      <c r="T49" s="6" t="str">
        <f>carikartlar!$P$5</f>
        <v>info@ttnet.net.tr</v>
      </c>
      <c r="U49" s="6">
        <v>8625</v>
      </c>
      <c r="V49" s="6">
        <v>0</v>
      </c>
      <c r="W49" s="6">
        <v>0</v>
      </c>
      <c r="X49" s="81">
        <v>0</v>
      </c>
      <c r="Y49" s="10">
        <f>stokkartlar!A14</f>
        <v>8006231060327</v>
      </c>
      <c r="Z49" s="10">
        <f>stokkartlar!B14</f>
        <v>8006231060327</v>
      </c>
      <c r="AA49" s="10" t="str">
        <f>stokkartlar!C14</f>
        <v>STAC LASTİK PAR. 400ml</v>
      </c>
      <c r="AB49" s="10">
        <f>stokkartlar!J14</f>
        <v>20</v>
      </c>
      <c r="AC49" s="6">
        <f>stokkartlar!G14</f>
        <v>0</v>
      </c>
      <c r="AD49" s="6">
        <f>stokkartlar!H14</f>
        <v>1</v>
      </c>
      <c r="AE49" s="6">
        <v>250</v>
      </c>
      <c r="AF49" s="6">
        <v>-5</v>
      </c>
      <c r="AG49" s="6">
        <v>2875</v>
      </c>
      <c r="AH49" s="6"/>
      <c r="AI49" s="170"/>
      <c r="AJ49" s="6"/>
      <c r="AK49" s="6"/>
      <c r="AL49" s="6"/>
      <c r="AM49" s="6"/>
      <c r="AN49" s="6"/>
      <c r="AO49" s="6"/>
      <c r="AP49" s="6"/>
    </row>
    <row r="50" spans="1:42" x14ac:dyDescent="0.4">
      <c r="A50" s="6">
        <v>100001</v>
      </c>
      <c r="B50" s="6">
        <v>-1</v>
      </c>
      <c r="C50" s="6">
        <v>20</v>
      </c>
      <c r="D50" s="7">
        <v>45010</v>
      </c>
      <c r="E50" s="7">
        <v>45010</v>
      </c>
      <c r="F50" t="s">
        <v>573</v>
      </c>
      <c r="G50" s="6">
        <v>20230010003</v>
      </c>
      <c r="H50" s="6" t="s">
        <v>576</v>
      </c>
      <c r="I50" s="6">
        <v>120</v>
      </c>
      <c r="J50" s="6" t="str">
        <f>carikartlar!$B$5</f>
        <v>120 1 00123</v>
      </c>
      <c r="K50" s="8" t="str">
        <f>carikartlar!$C$5</f>
        <v>Koç İnş.San Ve</v>
      </c>
      <c r="L50" s="6" t="str">
        <f>carikartlar!$E$5</f>
        <v>ANADOLU KURUMLAR</v>
      </c>
      <c r="M50" s="6">
        <f>carikartlar!$F$5</f>
        <v>6490058255</v>
      </c>
      <c r="N50" s="6" t="str">
        <f>carikartlar!$G$5</f>
        <v>Merkez Mh.Mektep Cd.Azizbey Apt.</v>
      </c>
      <c r="O50" s="6" t="str">
        <f>carikartlar!$H$5</f>
        <v>No:6/1</v>
      </c>
      <c r="P50" s="6" t="str">
        <f>carikartlar!$J$5</f>
        <v>MALTEPE</v>
      </c>
      <c r="Q50" s="9" t="str">
        <f>carikartlar!$K$5</f>
        <v>İSTANBUL</v>
      </c>
      <c r="R50" s="6" t="str">
        <f>carikartlar!$L$5</f>
        <v>216388 29 34</v>
      </c>
      <c r="S50" s="6" t="str">
        <f>carikartlar!$O$5</f>
        <v>533.434 90 47</v>
      </c>
      <c r="T50" s="6" t="str">
        <f>carikartlar!$P$5</f>
        <v>info@ttnet.net.tr</v>
      </c>
      <c r="U50" s="6">
        <v>8625</v>
      </c>
      <c r="V50" s="6">
        <v>0</v>
      </c>
      <c r="W50" s="6">
        <v>0</v>
      </c>
      <c r="X50" s="81">
        <v>0</v>
      </c>
      <c r="Y50" s="10">
        <f>stokkartlar!A15</f>
        <v>8006231060389</v>
      </c>
      <c r="Z50" s="10">
        <f>stokkartlar!B15</f>
        <v>8006231060389</v>
      </c>
      <c r="AA50" s="10" t="str">
        <f>stokkartlar!C15</f>
        <v>STAC ETHER 200ml</v>
      </c>
      <c r="AB50" s="10">
        <f>stokkartlar!J15</f>
        <v>20</v>
      </c>
      <c r="AC50" s="6">
        <f>stokkartlar!G15</f>
        <v>0</v>
      </c>
      <c r="AD50" s="6">
        <f>stokkartlar!H15</f>
        <v>1</v>
      </c>
      <c r="AE50" s="6">
        <v>500</v>
      </c>
      <c r="AF50" s="6">
        <v>-5</v>
      </c>
      <c r="AG50" s="6">
        <v>2875</v>
      </c>
      <c r="AH50" s="6"/>
      <c r="AI50" s="170"/>
      <c r="AJ50" s="6"/>
      <c r="AK50" s="6"/>
      <c r="AL50" s="6"/>
      <c r="AM50" s="6"/>
      <c r="AN50" s="6"/>
      <c r="AO50" s="6"/>
      <c r="AP50" s="6"/>
    </row>
    <row r="51" spans="1:42" x14ac:dyDescent="0.4">
      <c r="A51" s="6">
        <v>100001</v>
      </c>
      <c r="B51" s="97">
        <v>-1</v>
      </c>
      <c r="C51" s="97">
        <v>20</v>
      </c>
      <c r="D51" s="7">
        <v>45010</v>
      </c>
      <c r="E51" s="7">
        <v>45010</v>
      </c>
      <c r="F51" s="91" t="s">
        <v>573</v>
      </c>
      <c r="G51" s="6">
        <v>20230010003</v>
      </c>
      <c r="H51" s="6" t="s">
        <v>576</v>
      </c>
      <c r="I51" s="97">
        <v>120</v>
      </c>
      <c r="J51" s="97" t="str">
        <f>carikartlar!$B$5</f>
        <v>120 1 00123</v>
      </c>
      <c r="K51" s="163" t="str">
        <f>carikartlar!$C$5</f>
        <v>Koç İnş.San Ve</v>
      </c>
      <c r="L51" s="97" t="str">
        <f>carikartlar!$E$5</f>
        <v>ANADOLU KURUMLAR</v>
      </c>
      <c r="M51" s="97">
        <f>carikartlar!$F$5</f>
        <v>6490058255</v>
      </c>
      <c r="N51" s="97" t="str">
        <f>carikartlar!$G$5</f>
        <v>Merkez Mh.Mektep Cd.Azizbey Apt.</v>
      </c>
      <c r="O51" s="97" t="str">
        <f>carikartlar!$H$5</f>
        <v>No:6/1</v>
      </c>
      <c r="P51" s="97" t="str">
        <f>carikartlar!$J$5</f>
        <v>MALTEPE</v>
      </c>
      <c r="Q51" s="168" t="str">
        <f>carikartlar!$K$5</f>
        <v>İSTANBUL</v>
      </c>
      <c r="R51" s="97" t="str">
        <f>carikartlar!$L$5</f>
        <v>216388 29 34</v>
      </c>
      <c r="S51" s="97" t="str">
        <f>carikartlar!$O$5</f>
        <v>533.434 90 47</v>
      </c>
      <c r="T51" s="97" t="str">
        <f>carikartlar!$P$5</f>
        <v>info@ttnet.net.tr</v>
      </c>
      <c r="U51" s="97">
        <v>8625</v>
      </c>
      <c r="V51" s="97">
        <v>0</v>
      </c>
      <c r="W51" s="97">
        <v>0</v>
      </c>
      <c r="X51" s="173">
        <v>0</v>
      </c>
      <c r="Y51" s="96">
        <f>stokkartlar!A16</f>
        <v>8006231060457</v>
      </c>
      <c r="Z51" s="96">
        <f>stokkartlar!B16</f>
        <v>8006231060457</v>
      </c>
      <c r="AA51" s="96" t="str">
        <f>stokkartlar!C16</f>
        <v>PASTA CİLA ÇİZİK ALICI</v>
      </c>
      <c r="AB51" s="96">
        <f>stokkartlar!J16</f>
        <v>20</v>
      </c>
      <c r="AC51" s="97">
        <f>stokkartlar!G16</f>
        <v>0</v>
      </c>
      <c r="AD51" s="97">
        <f>stokkartlar!H16</f>
        <v>1</v>
      </c>
      <c r="AE51" s="97">
        <v>200</v>
      </c>
      <c r="AF51" s="97">
        <v>-5</v>
      </c>
      <c r="AG51" s="97">
        <v>1150</v>
      </c>
      <c r="AH51" s="97"/>
      <c r="AI51" s="170"/>
      <c r="AJ51" s="97"/>
      <c r="AK51" s="97"/>
      <c r="AL51" s="97"/>
      <c r="AM51" s="97"/>
      <c r="AN51" s="97"/>
      <c r="AO51" s="97"/>
      <c r="AP51" s="97"/>
    </row>
    <row r="52" spans="1:42" s="6" customFormat="1" x14ac:dyDescent="0.4">
      <c r="A52" s="6">
        <v>100002</v>
      </c>
      <c r="B52" s="6">
        <v>-1</v>
      </c>
      <c r="C52" s="6">
        <v>20</v>
      </c>
      <c r="D52" s="7">
        <v>45016</v>
      </c>
      <c r="E52" s="153">
        <v>45016</v>
      </c>
      <c r="F52" s="152" t="s">
        <v>573</v>
      </c>
      <c r="G52" s="152">
        <v>20230010011</v>
      </c>
      <c r="H52" s="6" t="s">
        <v>610</v>
      </c>
      <c r="I52" s="6">
        <v>120</v>
      </c>
      <c r="J52" s="6" t="str">
        <f>carikartlar!$B$3</f>
        <v>120 1 00092</v>
      </c>
      <c r="K52" s="8" t="str">
        <f>carikartlar!$C$3</f>
        <v>Vinçsan Denetim San.Tic.AŞ.</v>
      </c>
      <c r="L52" s="6" t="str">
        <f>carikartlar!$E$4</f>
        <v>FATİH</v>
      </c>
      <c r="M52" s="6">
        <f>carikartlar!$F$3</f>
        <v>7190245889</v>
      </c>
      <c r="N52" s="6" t="str">
        <f>carikartlar!$G$3</f>
        <v>Velibaba Mah. Kahramanlar Cad.</v>
      </c>
      <c r="O52" s="6" t="str">
        <f>carikartlar!$H$3</f>
        <v xml:space="preserve">No:38 </v>
      </c>
      <c r="P52" s="6" t="str">
        <f>carikartlar!$J$3</f>
        <v>Pendik</v>
      </c>
      <c r="Q52" s="9" t="str">
        <f>carikartlar!$K$3</f>
        <v>İSTANBUL</v>
      </c>
      <c r="R52" s="6" t="str">
        <f>carikartlar!$L$3</f>
        <v>216307 50 45</v>
      </c>
      <c r="S52" s="6">
        <f>carikartlar!$O$3</f>
        <v>0</v>
      </c>
      <c r="T52" s="6" t="str">
        <f>carikartlar!$P$3</f>
        <v>info@vincsan.com</v>
      </c>
      <c r="U52" s="6">
        <v>10350</v>
      </c>
      <c r="V52" s="6">
        <v>0</v>
      </c>
      <c r="W52" s="6">
        <v>0</v>
      </c>
      <c r="X52" s="81">
        <v>0</v>
      </c>
      <c r="Y52" s="10">
        <f>stokkartlar!A12</f>
        <v>8000700000005</v>
      </c>
      <c r="Z52" s="10">
        <f>stokkartlar!B12</f>
        <v>8000700000005</v>
      </c>
      <c r="AA52" s="10" t="str">
        <f>stokkartlar!C12</f>
        <v>DOVE CREAM BAR</v>
      </c>
      <c r="AB52" s="10">
        <f>stokkartlar!J12</f>
        <v>20</v>
      </c>
      <c r="AC52" s="6">
        <f>stokkartlar!G12</f>
        <v>0</v>
      </c>
      <c r="AD52" s="6">
        <f>stokkartlar!H12</f>
        <v>1</v>
      </c>
      <c r="AE52" s="6">
        <v>200</v>
      </c>
      <c r="AF52" s="6">
        <v>-5</v>
      </c>
      <c r="AG52" s="6">
        <v>1034.9999999999998</v>
      </c>
      <c r="AP52" s="6">
        <f>SUM(AG52:AG56)</f>
        <v>10350</v>
      </c>
    </row>
    <row r="53" spans="1:42" s="6" customFormat="1" x14ac:dyDescent="0.4">
      <c r="A53" s="6">
        <v>100002</v>
      </c>
      <c r="B53" s="6">
        <v>-1</v>
      </c>
      <c r="C53" s="6">
        <v>20</v>
      </c>
      <c r="D53" s="7">
        <v>45016</v>
      </c>
      <c r="E53" s="153">
        <v>45016</v>
      </c>
      <c r="F53" s="152" t="s">
        <v>573</v>
      </c>
      <c r="G53" s="152">
        <v>20230010011</v>
      </c>
      <c r="H53" s="6" t="s">
        <v>610</v>
      </c>
      <c r="I53" s="6">
        <v>120</v>
      </c>
      <c r="J53" s="6" t="str">
        <f>carikartlar!$B$3</f>
        <v>120 1 00092</v>
      </c>
      <c r="K53" s="8" t="str">
        <f>carikartlar!$C$3</f>
        <v>Vinçsan Denetim San.Tic.AŞ.</v>
      </c>
      <c r="L53" s="6" t="str">
        <f>carikartlar!$E$4</f>
        <v>FATİH</v>
      </c>
      <c r="M53" s="6">
        <f>carikartlar!$F$3</f>
        <v>7190245889</v>
      </c>
      <c r="N53" s="6" t="str">
        <f>carikartlar!$G$3</f>
        <v>Velibaba Mah. Kahramanlar Cad.</v>
      </c>
      <c r="O53" s="6" t="str">
        <f>carikartlar!$H$3</f>
        <v xml:space="preserve">No:38 </v>
      </c>
      <c r="P53" s="6" t="str">
        <f>carikartlar!$J$3</f>
        <v>Pendik</v>
      </c>
      <c r="Q53" s="9" t="str">
        <f>carikartlar!$K$3</f>
        <v>İSTANBUL</v>
      </c>
      <c r="R53" s="6" t="str">
        <f>carikartlar!$L$3</f>
        <v>216307 50 45</v>
      </c>
      <c r="S53" s="6">
        <f>carikartlar!$O$3</f>
        <v>0</v>
      </c>
      <c r="T53" s="6" t="str">
        <f>carikartlar!$P$3</f>
        <v>info@vincsan.com</v>
      </c>
      <c r="U53" s="6">
        <v>10350</v>
      </c>
      <c r="V53" s="6">
        <v>0</v>
      </c>
      <c r="W53" s="6">
        <v>0</v>
      </c>
      <c r="X53" s="81">
        <v>0</v>
      </c>
      <c r="Y53" s="10">
        <f>stokkartlar!A13</f>
        <v>8001087364621</v>
      </c>
      <c r="Z53" s="10">
        <f>stokkartlar!B13</f>
        <v>8001087364621</v>
      </c>
      <c r="AA53" s="10" t="str">
        <f>stokkartlar!C13</f>
        <v>AXE APOLLO</v>
      </c>
      <c r="AB53" s="10">
        <f>stokkartlar!J13</f>
        <v>20</v>
      </c>
      <c r="AC53" s="6">
        <f>stokkartlar!G13</f>
        <v>0</v>
      </c>
      <c r="AD53" s="6">
        <f>stokkartlar!H13</f>
        <v>1</v>
      </c>
      <c r="AE53" s="6">
        <v>190</v>
      </c>
      <c r="AF53" s="6">
        <v>-5</v>
      </c>
      <c r="AG53" s="6">
        <v>1034.9999999999998</v>
      </c>
    </row>
    <row r="54" spans="1:42" s="6" customFormat="1" x14ac:dyDescent="0.4">
      <c r="A54" s="6">
        <v>100002</v>
      </c>
      <c r="B54" s="6">
        <v>-1</v>
      </c>
      <c r="C54" s="6">
        <v>20</v>
      </c>
      <c r="D54" s="7">
        <v>45016</v>
      </c>
      <c r="E54" s="153">
        <v>45016</v>
      </c>
      <c r="F54" s="152" t="s">
        <v>573</v>
      </c>
      <c r="G54" s="152">
        <v>20230010011</v>
      </c>
      <c r="H54" s="6" t="s">
        <v>610</v>
      </c>
      <c r="I54" s="6">
        <v>120</v>
      </c>
      <c r="J54" s="6" t="str">
        <f>carikartlar!$B$3</f>
        <v>120 1 00092</v>
      </c>
      <c r="K54" s="8" t="str">
        <f>carikartlar!$C$3</f>
        <v>Vinçsan Denetim San.Tic.AŞ.</v>
      </c>
      <c r="L54" s="6" t="str">
        <f>carikartlar!$E$4</f>
        <v>FATİH</v>
      </c>
      <c r="M54" s="6">
        <f>carikartlar!$F$3</f>
        <v>7190245889</v>
      </c>
      <c r="N54" s="6" t="str">
        <f>carikartlar!$G$3</f>
        <v>Velibaba Mah. Kahramanlar Cad.</v>
      </c>
      <c r="O54" s="6" t="str">
        <f>carikartlar!$H$3</f>
        <v xml:space="preserve">No:38 </v>
      </c>
      <c r="P54" s="6" t="str">
        <f>carikartlar!$J$3</f>
        <v>Pendik</v>
      </c>
      <c r="Q54" s="9" t="str">
        <f>carikartlar!$K$3</f>
        <v>İSTANBUL</v>
      </c>
      <c r="R54" s="6" t="str">
        <f>carikartlar!$L$3</f>
        <v>216307 50 45</v>
      </c>
      <c r="S54" s="6">
        <f>carikartlar!$O$3</f>
        <v>0</v>
      </c>
      <c r="T54" s="6" t="str">
        <f>carikartlar!$P$3</f>
        <v>info@vincsan.com</v>
      </c>
      <c r="U54" s="6">
        <v>10350</v>
      </c>
      <c r="V54" s="6">
        <v>0</v>
      </c>
      <c r="W54" s="6">
        <v>0</v>
      </c>
      <c r="X54" s="81">
        <v>0</v>
      </c>
      <c r="Y54" s="10">
        <f>stokkartlar!A14</f>
        <v>8006231060327</v>
      </c>
      <c r="Z54" s="10">
        <f>stokkartlar!B14</f>
        <v>8006231060327</v>
      </c>
      <c r="AA54" s="10" t="str">
        <f>stokkartlar!C14</f>
        <v>STAC LASTİK PAR. 400ml</v>
      </c>
      <c r="AB54" s="10">
        <f>stokkartlar!J14</f>
        <v>20</v>
      </c>
      <c r="AC54" s="6">
        <f>stokkartlar!G14</f>
        <v>0</v>
      </c>
      <c r="AD54" s="6">
        <f>stokkartlar!H14</f>
        <v>1</v>
      </c>
      <c r="AE54" s="6">
        <v>125</v>
      </c>
      <c r="AF54" s="6">
        <v>-5</v>
      </c>
      <c r="AG54" s="6">
        <v>3450</v>
      </c>
    </row>
    <row r="55" spans="1:42" s="6" customFormat="1" x14ac:dyDescent="0.4">
      <c r="A55" s="6">
        <v>100002</v>
      </c>
      <c r="B55" s="6">
        <v>-1</v>
      </c>
      <c r="C55" s="6">
        <v>20</v>
      </c>
      <c r="D55" s="7">
        <v>45016</v>
      </c>
      <c r="E55" s="153">
        <v>45016</v>
      </c>
      <c r="F55" s="152" t="s">
        <v>573</v>
      </c>
      <c r="G55" s="152">
        <v>20230010011</v>
      </c>
      <c r="H55" s="6" t="s">
        <v>610</v>
      </c>
      <c r="I55" s="6">
        <v>120</v>
      </c>
      <c r="J55" s="6" t="str">
        <f>carikartlar!$B$3</f>
        <v>120 1 00092</v>
      </c>
      <c r="K55" s="8" t="str">
        <f>carikartlar!$C$3</f>
        <v>Vinçsan Denetim San.Tic.AŞ.</v>
      </c>
      <c r="L55" s="6" t="str">
        <f>carikartlar!$E$4</f>
        <v>FATİH</v>
      </c>
      <c r="M55" s="6">
        <f>carikartlar!$F$3</f>
        <v>7190245889</v>
      </c>
      <c r="N55" s="6" t="str">
        <f>carikartlar!$G$3</f>
        <v>Velibaba Mah. Kahramanlar Cad.</v>
      </c>
      <c r="O55" s="6" t="str">
        <f>carikartlar!$H$3</f>
        <v xml:space="preserve">No:38 </v>
      </c>
      <c r="P55" s="6" t="str">
        <f>carikartlar!$J$3</f>
        <v>Pendik</v>
      </c>
      <c r="Q55" s="9" t="str">
        <f>carikartlar!$K$3</f>
        <v>İSTANBUL</v>
      </c>
      <c r="R55" s="6" t="str">
        <f>carikartlar!$L$3</f>
        <v>216307 50 45</v>
      </c>
      <c r="S55" s="6">
        <f>carikartlar!$O$3</f>
        <v>0</v>
      </c>
      <c r="T55" s="6" t="str">
        <f>carikartlar!$P$3</f>
        <v>info@vincsan.com</v>
      </c>
      <c r="U55" s="6">
        <v>10350</v>
      </c>
      <c r="V55" s="6">
        <v>0</v>
      </c>
      <c r="W55" s="6">
        <v>0</v>
      </c>
      <c r="X55" s="81">
        <v>0</v>
      </c>
      <c r="Y55" s="10">
        <f>stokkartlar!A15</f>
        <v>8006231060389</v>
      </c>
      <c r="Z55" s="10">
        <f>stokkartlar!B15</f>
        <v>8006231060389</v>
      </c>
      <c r="AA55" s="10" t="str">
        <f>stokkartlar!C15</f>
        <v>STAC ETHER 200ml</v>
      </c>
      <c r="AB55" s="10">
        <f>stokkartlar!J15</f>
        <v>20</v>
      </c>
      <c r="AC55" s="6">
        <f>stokkartlar!G15</f>
        <v>0</v>
      </c>
      <c r="AD55" s="6">
        <f>stokkartlar!H15</f>
        <v>1</v>
      </c>
      <c r="AE55" s="6">
        <v>250</v>
      </c>
      <c r="AF55" s="6">
        <v>-5</v>
      </c>
      <c r="AG55" s="6">
        <v>3450</v>
      </c>
    </row>
    <row r="56" spans="1:42" s="6" customFormat="1" x14ac:dyDescent="0.4">
      <c r="A56" s="6">
        <v>100002</v>
      </c>
      <c r="B56" s="6">
        <v>-1</v>
      </c>
      <c r="C56" s="6">
        <v>20</v>
      </c>
      <c r="D56" s="7">
        <v>45016</v>
      </c>
      <c r="E56" s="153">
        <v>45016</v>
      </c>
      <c r="F56" s="152" t="s">
        <v>573</v>
      </c>
      <c r="G56" s="152">
        <v>20230010011</v>
      </c>
      <c r="H56" s="6" t="s">
        <v>610</v>
      </c>
      <c r="I56" s="6">
        <v>120</v>
      </c>
      <c r="J56" s="6" t="str">
        <f>carikartlar!$B$3</f>
        <v>120 1 00092</v>
      </c>
      <c r="K56" s="8" t="str">
        <f>carikartlar!$C$3</f>
        <v>Vinçsan Denetim San.Tic.AŞ.</v>
      </c>
      <c r="L56" s="6" t="str">
        <f>carikartlar!$E$4</f>
        <v>FATİH</v>
      </c>
      <c r="M56" s="6">
        <f>carikartlar!$F$3</f>
        <v>7190245889</v>
      </c>
      <c r="N56" s="6" t="str">
        <f>carikartlar!$G$3</f>
        <v>Velibaba Mah. Kahramanlar Cad.</v>
      </c>
      <c r="O56" s="6" t="str">
        <f>carikartlar!$H$3</f>
        <v xml:space="preserve">No:38 </v>
      </c>
      <c r="P56" s="6" t="str">
        <f>carikartlar!$J$3</f>
        <v>Pendik</v>
      </c>
      <c r="Q56" s="9" t="str">
        <f>carikartlar!$K$3</f>
        <v>İSTANBUL</v>
      </c>
      <c r="R56" s="6" t="str">
        <f>carikartlar!$L$3</f>
        <v>216307 50 45</v>
      </c>
      <c r="S56" s="6">
        <f>carikartlar!$O$3</f>
        <v>0</v>
      </c>
      <c r="T56" s="6" t="str">
        <f>carikartlar!$P$3</f>
        <v>info@vincsan.com</v>
      </c>
      <c r="U56" s="6">
        <v>10350</v>
      </c>
      <c r="V56" s="6">
        <v>0</v>
      </c>
      <c r="W56" s="6">
        <v>0</v>
      </c>
      <c r="X56" s="81">
        <v>0</v>
      </c>
      <c r="Y56" s="10">
        <f>stokkartlar!A16</f>
        <v>8006231060457</v>
      </c>
      <c r="Z56" s="10">
        <f>stokkartlar!B16</f>
        <v>8006231060457</v>
      </c>
      <c r="AA56" s="10" t="str">
        <f>stokkartlar!C16</f>
        <v>PASTA CİLA ÇİZİK ALICI</v>
      </c>
      <c r="AB56" s="10">
        <f>stokkartlar!J16</f>
        <v>20</v>
      </c>
      <c r="AC56" s="6">
        <f>stokkartlar!G16</f>
        <v>0</v>
      </c>
      <c r="AD56" s="6">
        <f>stokkartlar!H16</f>
        <v>1</v>
      </c>
      <c r="AE56" s="6">
        <v>100</v>
      </c>
      <c r="AF56" s="6">
        <v>-5</v>
      </c>
      <c r="AG56" s="6">
        <v>1380</v>
      </c>
    </row>
    <row r="57" spans="1:42" x14ac:dyDescent="0.4">
      <c r="A57" s="6">
        <v>100002</v>
      </c>
      <c r="B57">
        <v>1</v>
      </c>
      <c r="C57">
        <v>20</v>
      </c>
      <c r="D57" s="4">
        <v>45033</v>
      </c>
      <c r="E57" s="4">
        <v>45063</v>
      </c>
      <c r="F57" t="s">
        <v>564</v>
      </c>
      <c r="G57">
        <v>20230205581</v>
      </c>
      <c r="H57" t="s">
        <v>1543</v>
      </c>
      <c r="I57">
        <f>carikartlar!$A$38</f>
        <v>320</v>
      </c>
      <c r="J57" t="str">
        <f>carikartlar!$B$38</f>
        <v>320 1 24790</v>
      </c>
      <c r="K57" s="3" t="str">
        <f>carikartlar!$C$38</f>
        <v>Aş-san Gıda Ticaret Ltd.Şti.</v>
      </c>
      <c r="L57" t="str">
        <f>carikartlar!$E$38</f>
        <v>ULUÇINAR</v>
      </c>
      <c r="M57">
        <f>carikartlar!$F$38</f>
        <v>910428471</v>
      </c>
      <c r="N57" t="str">
        <f>carikartlar!$G$38</f>
        <v xml:space="preserve">İSTASYON MAH.1445/9 SOK / GEBZE </v>
      </c>
      <c r="O57" t="str">
        <f>carikartlar!$H$38</f>
        <v xml:space="preserve"> /</v>
      </c>
      <c r="P57" t="str">
        <f>carikartlar!$J$38</f>
        <v>GEBZE</v>
      </c>
      <c r="Q57" s="5" t="str">
        <f>carikartlar!$K$38</f>
        <v>KOCAELİ</v>
      </c>
      <c r="R57">
        <f>carikartlar!$L$38</f>
        <v>2626555055</v>
      </c>
      <c r="S57">
        <f>carikartlar!$O$38</f>
        <v>5322841897</v>
      </c>
      <c r="T57" t="str">
        <f>carikartlar!$P$38</f>
        <v>info@as-san.com</v>
      </c>
      <c r="U57">
        <v>20000</v>
      </c>
      <c r="V57">
        <v>0</v>
      </c>
      <c r="W57">
        <v>0</v>
      </c>
      <c r="X57" s="36">
        <v>0</v>
      </c>
      <c r="Y57" s="10">
        <f>stokkartlar!A17</f>
        <v>8006231060525</v>
      </c>
      <c r="Z57" s="10">
        <f>stokkartlar!B17</f>
        <v>8006231060525</v>
      </c>
      <c r="AA57" s="10" t="str">
        <f>stokkartlar!C17</f>
        <v>PASTA CİLA  KORUYUCU</v>
      </c>
      <c r="AB57" s="10">
        <f>stokkartlar!J17</f>
        <v>20</v>
      </c>
      <c r="AC57" s="6">
        <f>stokkartlar!G17</f>
        <v>0</v>
      </c>
      <c r="AD57" s="6">
        <f>stokkartlar!H17</f>
        <v>1</v>
      </c>
      <c r="AE57">
        <v>800</v>
      </c>
      <c r="AF57">
        <v>-5</v>
      </c>
      <c r="AG57">
        <v>4000</v>
      </c>
      <c r="AP57">
        <f>SUM(AG57:AG61)</f>
        <v>20000</v>
      </c>
    </row>
    <row r="58" spans="1:42" x14ac:dyDescent="0.4">
      <c r="A58" s="6">
        <v>100002</v>
      </c>
      <c r="B58">
        <v>1</v>
      </c>
      <c r="C58">
        <v>20</v>
      </c>
      <c r="D58" s="4">
        <v>45033</v>
      </c>
      <c r="E58" s="4">
        <v>45063</v>
      </c>
      <c r="F58" t="s">
        <v>564</v>
      </c>
      <c r="G58">
        <v>20230205581</v>
      </c>
      <c r="H58" t="s">
        <v>1543</v>
      </c>
      <c r="I58">
        <f>carikartlar!$A$38</f>
        <v>320</v>
      </c>
      <c r="J58" t="str">
        <f>carikartlar!$B$38</f>
        <v>320 1 24790</v>
      </c>
      <c r="K58" s="3" t="str">
        <f>carikartlar!$C$38</f>
        <v>Aş-san Gıda Ticaret Ltd.Şti.</v>
      </c>
      <c r="L58" t="str">
        <f>carikartlar!$E$38</f>
        <v>ULUÇINAR</v>
      </c>
      <c r="M58">
        <f>carikartlar!$F$38</f>
        <v>910428471</v>
      </c>
      <c r="N58" t="str">
        <f>carikartlar!$G$38</f>
        <v xml:space="preserve">İSTASYON MAH.1445/9 SOK / GEBZE </v>
      </c>
      <c r="O58" t="str">
        <f>carikartlar!$H$38</f>
        <v xml:space="preserve"> /</v>
      </c>
      <c r="P58" t="str">
        <f>carikartlar!$J$38</f>
        <v>GEBZE</v>
      </c>
      <c r="Q58" s="5" t="str">
        <f>carikartlar!$K$38</f>
        <v>KOCAELİ</v>
      </c>
      <c r="R58">
        <f>carikartlar!$L$38</f>
        <v>2626555055</v>
      </c>
      <c r="S58">
        <f>carikartlar!$O$38</f>
        <v>5322841897</v>
      </c>
      <c r="T58" t="str">
        <f>carikartlar!$P$38</f>
        <v>info@as-san.com</v>
      </c>
      <c r="U58">
        <v>20000</v>
      </c>
      <c r="V58">
        <v>0</v>
      </c>
      <c r="W58">
        <v>0</v>
      </c>
      <c r="X58" s="36">
        <v>0</v>
      </c>
      <c r="Y58" s="10">
        <f>stokkartlar!A18</f>
        <v>8006231060792</v>
      </c>
      <c r="Z58" s="10">
        <f>stokkartlar!B18</f>
        <v>8006231060792</v>
      </c>
      <c r="AA58" s="10" t="str">
        <f>stokkartlar!C18</f>
        <v>STAC PLASTİK LASTİK TAMİR 500ML</v>
      </c>
      <c r="AB58" s="10">
        <f>stokkartlar!J110</f>
        <v>10</v>
      </c>
      <c r="AC58" s="6">
        <f>stokkartlar!G18</f>
        <v>0</v>
      </c>
      <c r="AD58" s="6">
        <f>stokkartlar!H18</f>
        <v>1</v>
      </c>
      <c r="AE58">
        <v>3750</v>
      </c>
      <c r="AF58">
        <v>-5</v>
      </c>
      <c r="AG58">
        <v>4000</v>
      </c>
    </row>
    <row r="59" spans="1:42" x14ac:dyDescent="0.4">
      <c r="A59" s="6">
        <v>100002</v>
      </c>
      <c r="B59">
        <v>1</v>
      </c>
      <c r="C59">
        <v>20</v>
      </c>
      <c r="D59" s="4">
        <v>45033</v>
      </c>
      <c r="E59" s="4">
        <v>45063</v>
      </c>
      <c r="F59" t="s">
        <v>564</v>
      </c>
      <c r="G59">
        <v>20230205581</v>
      </c>
      <c r="H59" t="s">
        <v>1543</v>
      </c>
      <c r="I59">
        <f>carikartlar!$A$38</f>
        <v>320</v>
      </c>
      <c r="J59" t="str">
        <f>carikartlar!$B$38</f>
        <v>320 1 24790</v>
      </c>
      <c r="K59" s="3" t="str">
        <f>carikartlar!$C$38</f>
        <v>Aş-san Gıda Ticaret Ltd.Şti.</v>
      </c>
      <c r="L59" t="str">
        <f>carikartlar!$E$38</f>
        <v>ULUÇINAR</v>
      </c>
      <c r="M59">
        <f>carikartlar!$F$38</f>
        <v>910428471</v>
      </c>
      <c r="N59" t="str">
        <f>carikartlar!$G$38</f>
        <v xml:space="preserve">İSTASYON MAH.1445/9 SOK / GEBZE </v>
      </c>
      <c r="O59" t="str">
        <f>carikartlar!$H$38</f>
        <v xml:space="preserve"> /</v>
      </c>
      <c r="P59" t="str">
        <f>carikartlar!$J$38</f>
        <v>GEBZE</v>
      </c>
      <c r="Q59" s="5" t="str">
        <f>carikartlar!$K$38</f>
        <v>KOCAELİ</v>
      </c>
      <c r="R59">
        <f>carikartlar!$L$38</f>
        <v>2626555055</v>
      </c>
      <c r="S59">
        <f>carikartlar!$O$38</f>
        <v>5322841897</v>
      </c>
      <c r="T59" t="str">
        <f>carikartlar!$P$38</f>
        <v>info@as-san.com</v>
      </c>
      <c r="U59">
        <v>20000</v>
      </c>
      <c r="V59">
        <v>0</v>
      </c>
      <c r="W59">
        <v>0</v>
      </c>
      <c r="X59" s="36">
        <v>0</v>
      </c>
      <c r="Y59" s="10">
        <f>stokkartlar!A19</f>
        <v>8006231061119</v>
      </c>
      <c r="Z59" s="10">
        <f>stokkartlar!B19</f>
        <v>8006231061119</v>
      </c>
      <c r="AA59" s="10" t="str">
        <f>stokkartlar!C19</f>
        <v>STAC LASTİK PARLATICI 400ml</v>
      </c>
      <c r="AB59" s="10">
        <f>stokkartlar!J19</f>
        <v>20</v>
      </c>
      <c r="AC59" s="6">
        <f>stokkartlar!G19</f>
        <v>0</v>
      </c>
      <c r="AD59" s="6">
        <f>stokkartlar!H19</f>
        <v>1</v>
      </c>
      <c r="AE59">
        <v>2500</v>
      </c>
      <c r="AF59">
        <v>-5</v>
      </c>
      <c r="AG59">
        <v>6000</v>
      </c>
    </row>
    <row r="60" spans="1:42" x14ac:dyDescent="0.4">
      <c r="A60" s="6">
        <v>100002</v>
      </c>
      <c r="B60">
        <v>1</v>
      </c>
      <c r="C60">
        <v>20</v>
      </c>
      <c r="D60" s="4">
        <v>45033</v>
      </c>
      <c r="E60" s="4">
        <v>45063</v>
      </c>
      <c r="F60" t="s">
        <v>564</v>
      </c>
      <c r="G60">
        <v>20230205581</v>
      </c>
      <c r="H60" t="s">
        <v>1543</v>
      </c>
      <c r="I60">
        <f>carikartlar!$A$38</f>
        <v>320</v>
      </c>
      <c r="J60" t="str">
        <f>carikartlar!$B$38</f>
        <v>320 1 24790</v>
      </c>
      <c r="K60" s="3" t="str">
        <f>carikartlar!$C$38</f>
        <v>Aş-san Gıda Ticaret Ltd.Şti.</v>
      </c>
      <c r="L60" t="str">
        <f>carikartlar!$E$38</f>
        <v>ULUÇINAR</v>
      </c>
      <c r="M60">
        <f>carikartlar!$F$38</f>
        <v>910428471</v>
      </c>
      <c r="N60" t="str">
        <f>carikartlar!$G$38</f>
        <v xml:space="preserve">İSTASYON MAH.1445/9 SOK / GEBZE </v>
      </c>
      <c r="O60" t="str">
        <f>carikartlar!$H$38</f>
        <v xml:space="preserve"> /</v>
      </c>
      <c r="P60" t="str">
        <f>carikartlar!$J$38</f>
        <v>GEBZE</v>
      </c>
      <c r="Q60" s="5" t="str">
        <f>carikartlar!$K$38</f>
        <v>KOCAELİ</v>
      </c>
      <c r="R60">
        <f>carikartlar!$L$38</f>
        <v>2626555055</v>
      </c>
      <c r="S60">
        <f>carikartlar!$O$38</f>
        <v>5322841897</v>
      </c>
      <c r="T60" t="str">
        <f>carikartlar!$P$38</f>
        <v>info@as-san.com</v>
      </c>
      <c r="U60">
        <v>20000</v>
      </c>
      <c r="V60">
        <v>0</v>
      </c>
      <c r="W60">
        <v>0</v>
      </c>
      <c r="X60" s="36">
        <v>0</v>
      </c>
      <c r="Y60" s="10">
        <f>stokkartlar!A20</f>
        <v>8006231777140</v>
      </c>
      <c r="Z60" s="10">
        <f>stokkartlar!B20</f>
        <v>8006231777140</v>
      </c>
      <c r="AA60" s="10" t="str">
        <f>stokkartlar!C20</f>
        <v>STAC ZİFT TEMİZLEYİCİ</v>
      </c>
      <c r="AB60" s="10">
        <f>stokkartlar!J20</f>
        <v>20</v>
      </c>
      <c r="AC60" s="6">
        <f>stokkartlar!G20</f>
        <v>0</v>
      </c>
      <c r="AD60" s="6">
        <f>stokkartlar!H20</f>
        <v>1</v>
      </c>
      <c r="AE60">
        <v>1000</v>
      </c>
      <c r="AF60">
        <v>-5</v>
      </c>
      <c r="AG60">
        <v>1000</v>
      </c>
    </row>
    <row r="61" spans="1:42" ht="15" thickBot="1" x14ac:dyDescent="0.45">
      <c r="A61" s="6">
        <v>100002</v>
      </c>
      <c r="B61" s="11">
        <v>1</v>
      </c>
      <c r="C61" s="11">
        <v>20</v>
      </c>
      <c r="D61" s="12">
        <v>45033</v>
      </c>
      <c r="E61" s="12">
        <v>45063</v>
      </c>
      <c r="F61" s="11" t="s">
        <v>564</v>
      </c>
      <c r="G61" s="11">
        <v>20230205581</v>
      </c>
      <c r="H61" s="11" t="s">
        <v>1543</v>
      </c>
      <c r="I61" s="11">
        <f>carikartlar!$A$38</f>
        <v>320</v>
      </c>
      <c r="J61" s="11" t="str">
        <f>carikartlar!$B$38</f>
        <v>320 1 24790</v>
      </c>
      <c r="K61" s="13" t="str">
        <f>carikartlar!$C$38</f>
        <v>Aş-san Gıda Ticaret Ltd.Şti.</v>
      </c>
      <c r="L61" s="11" t="str">
        <f>carikartlar!$E$38</f>
        <v>ULUÇINAR</v>
      </c>
      <c r="M61" s="11">
        <f>carikartlar!$F$38</f>
        <v>910428471</v>
      </c>
      <c r="N61" s="11" t="str">
        <f>carikartlar!$G$38</f>
        <v xml:space="preserve">İSTASYON MAH.1445/9 SOK / GEBZE </v>
      </c>
      <c r="O61" s="11" t="str">
        <f>carikartlar!$H$38</f>
        <v xml:space="preserve"> /</v>
      </c>
      <c r="P61" s="11" t="str">
        <f>carikartlar!$J$38</f>
        <v>GEBZE</v>
      </c>
      <c r="Q61" s="14" t="str">
        <f>carikartlar!$K$38</f>
        <v>KOCAELİ</v>
      </c>
      <c r="R61" s="11">
        <f>carikartlar!$L$38</f>
        <v>2626555055</v>
      </c>
      <c r="S61" s="11">
        <f>carikartlar!$O$38</f>
        <v>5322841897</v>
      </c>
      <c r="T61" s="11" t="str">
        <f>carikartlar!$P$38</f>
        <v>info@as-san.com</v>
      </c>
      <c r="U61" s="11">
        <v>20000</v>
      </c>
      <c r="V61" s="11">
        <v>0</v>
      </c>
      <c r="W61" s="11">
        <v>0</v>
      </c>
      <c r="X61" s="83">
        <v>0</v>
      </c>
      <c r="Y61" s="15">
        <f>stokkartlar!A21</f>
        <v>8006231777676</v>
      </c>
      <c r="Z61" s="15">
        <f>stokkartlar!B21</f>
        <v>8006231777676</v>
      </c>
      <c r="AA61" s="15" t="str">
        <f>stokkartlar!C21</f>
        <v>STAC PLASTİK YAĞMUR KAYDIRICI</v>
      </c>
      <c r="AB61" s="15">
        <f>stokkartlar!J21</f>
        <v>20</v>
      </c>
      <c r="AC61" s="16">
        <f>stokkartlar!G21</f>
        <v>0</v>
      </c>
      <c r="AD61" s="16">
        <f>stokkartlar!H21</f>
        <v>1</v>
      </c>
      <c r="AE61" s="11">
        <v>4000</v>
      </c>
      <c r="AF61" s="11">
        <v>-5</v>
      </c>
      <c r="AG61" s="11">
        <v>5000</v>
      </c>
      <c r="AH61" s="11"/>
      <c r="AI61" s="11"/>
      <c r="AJ61" s="11"/>
      <c r="AK61" s="11"/>
      <c r="AL61" s="11"/>
      <c r="AM61" s="11"/>
      <c r="AN61" s="11"/>
      <c r="AO61" s="11"/>
      <c r="AP61" s="11"/>
    </row>
    <row r="62" spans="1:42" x14ac:dyDescent="0.4">
      <c r="A62" s="6">
        <v>100001</v>
      </c>
      <c r="B62" s="6">
        <v>-1</v>
      </c>
      <c r="C62">
        <v>20</v>
      </c>
      <c r="D62" s="4">
        <v>45035</v>
      </c>
      <c r="E62" s="4">
        <v>45035</v>
      </c>
      <c r="F62" t="s">
        <v>573</v>
      </c>
      <c r="G62">
        <v>20230010004</v>
      </c>
      <c r="H62" t="s">
        <v>577</v>
      </c>
      <c r="I62">
        <v>120</v>
      </c>
      <c r="J62" t="str">
        <f>carikartlar!$B$7</f>
        <v>120 1 00343</v>
      </c>
      <c r="K62" s="3" t="str">
        <f>carikartlar!$C$7</f>
        <v>Kaya Refraktar Süt</v>
      </c>
      <c r="L62" t="str">
        <f>carikartlar!$E$7</f>
        <v>SULTANBEYLİ</v>
      </c>
      <c r="M62">
        <f>carikartlar!$F$7</f>
        <v>4730008485</v>
      </c>
      <c r="N62" t="str">
        <f>carikartlar!$G$7</f>
        <v>Emek Mah. Mevlana Cad. No:41</v>
      </c>
      <c r="O62">
        <f>carikartlar!$H$7</f>
        <v>0</v>
      </c>
      <c r="P62" t="str">
        <f>carikartlar!$J$7</f>
        <v>Sancaktepe</v>
      </c>
      <c r="Q62" s="5" t="str">
        <f>carikartlar!$K$7</f>
        <v>İSTANBUL</v>
      </c>
      <c r="R62" t="str">
        <f>carikartlar!$L$7</f>
        <v>216415 67 54</v>
      </c>
      <c r="S62" t="str">
        <f>carikartlar!$O$7</f>
        <v>.</v>
      </c>
      <c r="T62" t="str">
        <f>carikartlar!$P$7</f>
        <v>info@kayakardesler.com.tr</v>
      </c>
      <c r="U62">
        <v>11500</v>
      </c>
      <c r="V62">
        <v>0</v>
      </c>
      <c r="W62">
        <v>0</v>
      </c>
      <c r="X62" s="36">
        <v>0</v>
      </c>
      <c r="Y62" s="10">
        <f>stokkartlar!A17</f>
        <v>8006231060525</v>
      </c>
      <c r="Z62" s="10">
        <f>stokkartlar!B17</f>
        <v>8006231060525</v>
      </c>
      <c r="AA62" s="10" t="str">
        <f>stokkartlar!C17</f>
        <v>PASTA CİLA  KORUYUCU</v>
      </c>
      <c r="AB62" s="10">
        <f>stokkartlar!J17</f>
        <v>20</v>
      </c>
      <c r="AC62" s="6">
        <f>stokkartlar!G17</f>
        <v>0</v>
      </c>
      <c r="AD62" s="6">
        <f>stokkartlar!H17</f>
        <v>1</v>
      </c>
      <c r="AE62">
        <v>400</v>
      </c>
      <c r="AF62">
        <v>-5</v>
      </c>
      <c r="AG62">
        <v>2300</v>
      </c>
      <c r="AP62">
        <f>SUM(AG62:AG66)</f>
        <v>11500</v>
      </c>
    </row>
    <row r="63" spans="1:42" x14ac:dyDescent="0.4">
      <c r="A63" s="6">
        <v>100001</v>
      </c>
      <c r="B63" s="6">
        <v>-1</v>
      </c>
      <c r="C63">
        <v>20</v>
      </c>
      <c r="D63" s="4">
        <v>45035</v>
      </c>
      <c r="E63" s="4">
        <v>45035</v>
      </c>
      <c r="F63" t="s">
        <v>573</v>
      </c>
      <c r="G63">
        <v>20230010004</v>
      </c>
      <c r="H63" t="s">
        <v>577</v>
      </c>
      <c r="I63">
        <v>120</v>
      </c>
      <c r="J63" t="str">
        <f>carikartlar!$B$7</f>
        <v>120 1 00343</v>
      </c>
      <c r="K63" s="3" t="str">
        <f>carikartlar!$C$7</f>
        <v>Kaya Refraktar Süt</v>
      </c>
      <c r="L63" t="str">
        <f>carikartlar!$E$7</f>
        <v>SULTANBEYLİ</v>
      </c>
      <c r="M63">
        <f>carikartlar!$F$7</f>
        <v>4730008485</v>
      </c>
      <c r="N63" t="str">
        <f>carikartlar!$G$7</f>
        <v>Emek Mah. Mevlana Cad. No:41</v>
      </c>
      <c r="O63">
        <f>carikartlar!$H$7</f>
        <v>0</v>
      </c>
      <c r="P63" t="str">
        <f>carikartlar!$J$7</f>
        <v>Sancaktepe</v>
      </c>
      <c r="Q63" s="5" t="str">
        <f>carikartlar!$K$7</f>
        <v>İSTANBUL</v>
      </c>
      <c r="R63" t="str">
        <f>carikartlar!$L$7</f>
        <v>216415 67 54</v>
      </c>
      <c r="S63" t="str">
        <f>carikartlar!$O$7</f>
        <v>.</v>
      </c>
      <c r="T63" t="str">
        <f>carikartlar!$P$7</f>
        <v>info@kayakardesler.com.tr</v>
      </c>
      <c r="U63">
        <v>11500</v>
      </c>
      <c r="V63">
        <v>0</v>
      </c>
      <c r="W63">
        <v>0</v>
      </c>
      <c r="X63" s="36">
        <v>0</v>
      </c>
      <c r="Y63" s="10">
        <f>stokkartlar!A18</f>
        <v>8006231060792</v>
      </c>
      <c r="Z63" s="10">
        <f>stokkartlar!B18</f>
        <v>8006231060792</v>
      </c>
      <c r="AA63" s="10" t="str">
        <f>stokkartlar!C18</f>
        <v>STAC PLASTİK LASTİK TAMİR 500ML</v>
      </c>
      <c r="AB63" s="10">
        <f>stokkartlar!J110</f>
        <v>10</v>
      </c>
      <c r="AC63" s="6">
        <f>stokkartlar!G18</f>
        <v>0</v>
      </c>
      <c r="AD63" s="6">
        <f>stokkartlar!H18</f>
        <v>1</v>
      </c>
      <c r="AE63">
        <v>1875</v>
      </c>
      <c r="AF63">
        <v>-5</v>
      </c>
      <c r="AG63">
        <v>2300</v>
      </c>
    </row>
    <row r="64" spans="1:42" x14ac:dyDescent="0.4">
      <c r="A64" s="6">
        <v>100001</v>
      </c>
      <c r="B64" s="6">
        <v>-1</v>
      </c>
      <c r="C64">
        <v>20</v>
      </c>
      <c r="D64" s="4">
        <v>45035</v>
      </c>
      <c r="E64" s="4">
        <v>45035</v>
      </c>
      <c r="F64" t="s">
        <v>573</v>
      </c>
      <c r="G64">
        <v>20230010004</v>
      </c>
      <c r="H64" t="s">
        <v>577</v>
      </c>
      <c r="I64">
        <v>120</v>
      </c>
      <c r="J64" t="str">
        <f>carikartlar!$B$7</f>
        <v>120 1 00343</v>
      </c>
      <c r="K64" s="3" t="str">
        <f>carikartlar!$C$7</f>
        <v>Kaya Refraktar Süt</v>
      </c>
      <c r="L64" t="str">
        <f>carikartlar!$E$7</f>
        <v>SULTANBEYLİ</v>
      </c>
      <c r="M64">
        <f>carikartlar!$F$7</f>
        <v>4730008485</v>
      </c>
      <c r="N64" t="str">
        <f>carikartlar!$G$7</f>
        <v>Emek Mah. Mevlana Cad. No:41</v>
      </c>
      <c r="O64">
        <f>carikartlar!$H$7</f>
        <v>0</v>
      </c>
      <c r="P64" t="str">
        <f>carikartlar!$J$7</f>
        <v>Sancaktepe</v>
      </c>
      <c r="Q64" s="5" t="str">
        <f>carikartlar!$K$7</f>
        <v>İSTANBUL</v>
      </c>
      <c r="R64" t="str">
        <f>carikartlar!$L$7</f>
        <v>216415 67 54</v>
      </c>
      <c r="S64" t="str">
        <f>carikartlar!$O$7</f>
        <v>.</v>
      </c>
      <c r="T64" t="str">
        <f>carikartlar!$P$7</f>
        <v>info@kayakardesler.com.tr</v>
      </c>
      <c r="U64">
        <v>11500</v>
      </c>
      <c r="V64">
        <v>0</v>
      </c>
      <c r="W64">
        <v>0</v>
      </c>
      <c r="X64" s="36">
        <v>0</v>
      </c>
      <c r="Y64" s="10">
        <f>stokkartlar!A19</f>
        <v>8006231061119</v>
      </c>
      <c r="Z64" s="10">
        <f>stokkartlar!B19</f>
        <v>8006231061119</v>
      </c>
      <c r="AA64" s="10" t="str">
        <f>stokkartlar!C19</f>
        <v>STAC LASTİK PARLATICI 400ml</v>
      </c>
      <c r="AB64" s="10">
        <f>stokkartlar!J19</f>
        <v>20</v>
      </c>
      <c r="AC64" s="6">
        <f>stokkartlar!G19</f>
        <v>0</v>
      </c>
      <c r="AD64" s="6">
        <f>stokkartlar!H19</f>
        <v>1</v>
      </c>
      <c r="AE64">
        <v>1250</v>
      </c>
      <c r="AF64">
        <v>-5</v>
      </c>
      <c r="AG64">
        <v>3449.9999999999995</v>
      </c>
    </row>
    <row r="65" spans="1:42" x14ac:dyDescent="0.4">
      <c r="A65" s="6">
        <v>100001</v>
      </c>
      <c r="B65" s="6">
        <v>-1</v>
      </c>
      <c r="C65">
        <v>20</v>
      </c>
      <c r="D65" s="4">
        <v>45035</v>
      </c>
      <c r="E65" s="4">
        <v>45035</v>
      </c>
      <c r="F65" t="s">
        <v>573</v>
      </c>
      <c r="G65">
        <v>20230010004</v>
      </c>
      <c r="H65" t="s">
        <v>577</v>
      </c>
      <c r="I65">
        <v>120</v>
      </c>
      <c r="J65" t="str">
        <f>carikartlar!$B$7</f>
        <v>120 1 00343</v>
      </c>
      <c r="K65" s="3" t="str">
        <f>carikartlar!$C$7</f>
        <v>Kaya Refraktar Süt</v>
      </c>
      <c r="L65" t="str">
        <f>carikartlar!$E$7</f>
        <v>SULTANBEYLİ</v>
      </c>
      <c r="M65">
        <f>carikartlar!$F$7</f>
        <v>4730008485</v>
      </c>
      <c r="N65" t="str">
        <f>carikartlar!$G$7</f>
        <v>Emek Mah. Mevlana Cad. No:41</v>
      </c>
      <c r="O65">
        <f>carikartlar!$H$7</f>
        <v>0</v>
      </c>
      <c r="P65" t="str">
        <f>carikartlar!$J$7</f>
        <v>Sancaktepe</v>
      </c>
      <c r="Q65" s="5" t="str">
        <f>carikartlar!$K$7</f>
        <v>İSTANBUL</v>
      </c>
      <c r="R65" t="str">
        <f>carikartlar!$L$7</f>
        <v>216415 67 54</v>
      </c>
      <c r="S65" t="str">
        <f>carikartlar!$O$7</f>
        <v>.</v>
      </c>
      <c r="T65" t="str">
        <f>carikartlar!$P$7</f>
        <v>info@kayakardesler.com.tr</v>
      </c>
      <c r="U65">
        <v>11500</v>
      </c>
      <c r="V65">
        <v>0</v>
      </c>
      <c r="W65">
        <v>0</v>
      </c>
      <c r="X65" s="36">
        <v>0</v>
      </c>
      <c r="Y65" s="10">
        <f>stokkartlar!A20</f>
        <v>8006231777140</v>
      </c>
      <c r="Z65" s="10">
        <f>stokkartlar!B20</f>
        <v>8006231777140</v>
      </c>
      <c r="AA65" s="10" t="str">
        <f>stokkartlar!C20</f>
        <v>STAC ZİFT TEMİZLEYİCİ</v>
      </c>
      <c r="AB65" s="10">
        <f>stokkartlar!J20</f>
        <v>20</v>
      </c>
      <c r="AC65" s="6">
        <f>stokkartlar!G20</f>
        <v>0</v>
      </c>
      <c r="AD65" s="6">
        <f>stokkartlar!H20</f>
        <v>1</v>
      </c>
      <c r="AE65">
        <v>500</v>
      </c>
      <c r="AF65">
        <v>-5</v>
      </c>
      <c r="AG65">
        <v>575</v>
      </c>
    </row>
    <row r="66" spans="1:42" x14ac:dyDescent="0.4">
      <c r="A66" s="6">
        <v>100001</v>
      </c>
      <c r="B66" s="6">
        <v>-1</v>
      </c>
      <c r="C66">
        <v>20</v>
      </c>
      <c r="D66" s="4">
        <v>45035</v>
      </c>
      <c r="E66" s="4">
        <v>45035</v>
      </c>
      <c r="F66" t="s">
        <v>573</v>
      </c>
      <c r="G66">
        <v>20230010004</v>
      </c>
      <c r="H66" t="s">
        <v>577</v>
      </c>
      <c r="I66">
        <v>120</v>
      </c>
      <c r="J66" t="str">
        <f>carikartlar!$B$7</f>
        <v>120 1 00343</v>
      </c>
      <c r="K66" s="3" t="str">
        <f>carikartlar!$C$7</f>
        <v>Kaya Refraktar Süt</v>
      </c>
      <c r="L66" t="str">
        <f>carikartlar!$E$7</f>
        <v>SULTANBEYLİ</v>
      </c>
      <c r="M66">
        <f>carikartlar!$F$7</f>
        <v>4730008485</v>
      </c>
      <c r="N66" t="str">
        <f>carikartlar!$G$7</f>
        <v>Emek Mah. Mevlana Cad. No:41</v>
      </c>
      <c r="O66">
        <f>carikartlar!$H$7</f>
        <v>0</v>
      </c>
      <c r="P66" t="str">
        <f>carikartlar!$J$7</f>
        <v>Sancaktepe</v>
      </c>
      <c r="Q66" s="5" t="str">
        <f>carikartlar!$K$7</f>
        <v>İSTANBUL</v>
      </c>
      <c r="R66" t="str">
        <f>carikartlar!$L$7</f>
        <v>216415 67 54</v>
      </c>
      <c r="S66" t="str">
        <f>carikartlar!$O$7</f>
        <v>.</v>
      </c>
      <c r="T66" t="str">
        <f>carikartlar!$P$7</f>
        <v>info@kayakardesler.com.tr</v>
      </c>
      <c r="U66">
        <v>11500</v>
      </c>
      <c r="V66">
        <v>0</v>
      </c>
      <c r="W66">
        <v>0</v>
      </c>
      <c r="X66" s="36">
        <v>0</v>
      </c>
      <c r="Y66" s="10">
        <f>stokkartlar!A21</f>
        <v>8006231777676</v>
      </c>
      <c r="Z66" s="10">
        <f>stokkartlar!B21</f>
        <v>8006231777676</v>
      </c>
      <c r="AA66" s="10" t="str">
        <f>stokkartlar!C21</f>
        <v>STAC PLASTİK YAĞMUR KAYDIRICI</v>
      </c>
      <c r="AB66" s="10">
        <f>stokkartlar!J21</f>
        <v>20</v>
      </c>
      <c r="AC66" s="6">
        <f>stokkartlar!G21</f>
        <v>0</v>
      </c>
      <c r="AD66" s="6">
        <f>stokkartlar!H21</f>
        <v>1</v>
      </c>
      <c r="AE66">
        <v>2000</v>
      </c>
      <c r="AF66">
        <v>-5</v>
      </c>
      <c r="AG66">
        <v>2875</v>
      </c>
    </row>
    <row r="67" spans="1:42" x14ac:dyDescent="0.4">
      <c r="A67" s="6">
        <v>100001</v>
      </c>
      <c r="B67" s="6">
        <v>-1</v>
      </c>
      <c r="C67">
        <v>20</v>
      </c>
      <c r="D67" s="4">
        <v>45038</v>
      </c>
      <c r="E67" s="4">
        <v>45038</v>
      </c>
      <c r="F67" t="s">
        <v>573</v>
      </c>
      <c r="G67">
        <v>20230010012</v>
      </c>
      <c r="H67" t="s">
        <v>611</v>
      </c>
      <c r="I67">
        <v>120</v>
      </c>
      <c r="J67" t="str">
        <f>carikartlar!$B$7</f>
        <v>120 1 00343</v>
      </c>
      <c r="K67" s="3" t="str">
        <f>carikartlar!$C$7</f>
        <v>Kaya Refraktar Süt</v>
      </c>
      <c r="L67" t="str">
        <f>carikartlar!$E$7</f>
        <v>SULTANBEYLİ</v>
      </c>
      <c r="M67">
        <f>carikartlar!$F$7</f>
        <v>4730008485</v>
      </c>
      <c r="N67" t="str">
        <f>carikartlar!$G$7</f>
        <v>Emek Mah. Mevlana Cad. No:41</v>
      </c>
      <c r="O67">
        <f>carikartlar!$H$7</f>
        <v>0</v>
      </c>
      <c r="P67" t="str">
        <f>carikartlar!$J$7</f>
        <v>Sancaktepe</v>
      </c>
      <c r="Q67" s="5" t="str">
        <f>carikartlar!$K$7</f>
        <v>İSTANBUL</v>
      </c>
      <c r="R67" t="str">
        <f>carikartlar!$L$7</f>
        <v>216415 67 54</v>
      </c>
      <c r="S67" t="str">
        <f>carikartlar!$O$7</f>
        <v>.</v>
      </c>
      <c r="T67" t="str">
        <f>carikartlar!$P$7</f>
        <v>info@kayakardesler.com.tr</v>
      </c>
      <c r="U67">
        <v>13800</v>
      </c>
      <c r="V67">
        <v>0</v>
      </c>
      <c r="W67">
        <v>0</v>
      </c>
      <c r="X67" s="36">
        <v>0</v>
      </c>
      <c r="Y67" s="10">
        <f>stokkartlar!A17</f>
        <v>8006231060525</v>
      </c>
      <c r="Z67" s="10">
        <f>stokkartlar!B17</f>
        <v>8006231060525</v>
      </c>
      <c r="AA67" s="10" t="str">
        <f>stokkartlar!C17</f>
        <v>PASTA CİLA  KORUYUCU</v>
      </c>
      <c r="AB67" s="10">
        <f>stokkartlar!J17</f>
        <v>20</v>
      </c>
      <c r="AC67" s="6">
        <f>stokkartlar!G17</f>
        <v>0</v>
      </c>
      <c r="AD67" s="6">
        <f>stokkartlar!H17</f>
        <v>1</v>
      </c>
      <c r="AE67">
        <v>200</v>
      </c>
      <c r="AF67">
        <v>-5</v>
      </c>
      <c r="AG67">
        <v>2760</v>
      </c>
      <c r="AP67">
        <f>SUM(AG67:AG71)</f>
        <v>13800</v>
      </c>
    </row>
    <row r="68" spans="1:42" x14ac:dyDescent="0.4">
      <c r="A68" s="6">
        <v>100001</v>
      </c>
      <c r="B68" s="6">
        <v>-1</v>
      </c>
      <c r="C68">
        <v>20</v>
      </c>
      <c r="D68" s="4">
        <v>45038</v>
      </c>
      <c r="E68" s="4">
        <v>45038</v>
      </c>
      <c r="F68" t="s">
        <v>573</v>
      </c>
      <c r="G68">
        <v>20230010012</v>
      </c>
      <c r="H68" t="s">
        <v>611</v>
      </c>
      <c r="I68">
        <v>120</v>
      </c>
      <c r="J68" t="str">
        <f>carikartlar!$B$7</f>
        <v>120 1 00343</v>
      </c>
      <c r="K68" s="3" t="str">
        <f>carikartlar!$C$7</f>
        <v>Kaya Refraktar Süt</v>
      </c>
      <c r="L68" t="str">
        <f>carikartlar!$E$7</f>
        <v>SULTANBEYLİ</v>
      </c>
      <c r="M68">
        <f>carikartlar!$F$7</f>
        <v>4730008485</v>
      </c>
      <c r="N68" t="str">
        <f>carikartlar!$G$7</f>
        <v>Emek Mah. Mevlana Cad. No:41</v>
      </c>
      <c r="O68">
        <f>carikartlar!$H$7</f>
        <v>0</v>
      </c>
      <c r="P68" t="str">
        <f>carikartlar!$J$7</f>
        <v>Sancaktepe</v>
      </c>
      <c r="Q68" s="5" t="str">
        <f>carikartlar!$K$7</f>
        <v>İSTANBUL</v>
      </c>
      <c r="R68" t="str">
        <f>carikartlar!$L$7</f>
        <v>216415 67 54</v>
      </c>
      <c r="S68" t="str">
        <f>carikartlar!$O$7</f>
        <v>.</v>
      </c>
      <c r="T68" t="str">
        <f>carikartlar!$P$7</f>
        <v>info@kayakardesler.com.tr</v>
      </c>
      <c r="U68">
        <v>13800</v>
      </c>
      <c r="V68">
        <v>0</v>
      </c>
      <c r="W68">
        <v>0</v>
      </c>
      <c r="X68" s="36">
        <v>0</v>
      </c>
      <c r="Y68" s="10">
        <f>stokkartlar!A18</f>
        <v>8006231060792</v>
      </c>
      <c r="Z68" s="10">
        <f>stokkartlar!B18</f>
        <v>8006231060792</v>
      </c>
      <c r="AA68" s="10" t="str">
        <f>stokkartlar!C18</f>
        <v>STAC PLASTİK LASTİK TAMİR 500ML</v>
      </c>
      <c r="AB68" s="10">
        <f>stokkartlar!J110</f>
        <v>10</v>
      </c>
      <c r="AC68" s="6">
        <f>stokkartlar!G18</f>
        <v>0</v>
      </c>
      <c r="AD68" s="6">
        <f>stokkartlar!H18</f>
        <v>1</v>
      </c>
      <c r="AE68">
        <v>940</v>
      </c>
      <c r="AF68">
        <v>-5</v>
      </c>
      <c r="AG68">
        <v>2760</v>
      </c>
    </row>
    <row r="69" spans="1:42" x14ac:dyDescent="0.4">
      <c r="A69" s="6">
        <v>100001</v>
      </c>
      <c r="B69" s="6">
        <v>-1</v>
      </c>
      <c r="C69">
        <v>20</v>
      </c>
      <c r="D69" s="4">
        <v>45038</v>
      </c>
      <c r="E69" s="4">
        <v>45038</v>
      </c>
      <c r="F69" t="s">
        <v>573</v>
      </c>
      <c r="G69">
        <v>20230010012</v>
      </c>
      <c r="H69" t="s">
        <v>611</v>
      </c>
      <c r="I69">
        <v>120</v>
      </c>
      <c r="J69" t="str">
        <f>carikartlar!$B$7</f>
        <v>120 1 00343</v>
      </c>
      <c r="K69" s="3" t="str">
        <f>carikartlar!$C$7</f>
        <v>Kaya Refraktar Süt</v>
      </c>
      <c r="L69" t="str">
        <f>carikartlar!$E$7</f>
        <v>SULTANBEYLİ</v>
      </c>
      <c r="M69">
        <f>carikartlar!$F$7</f>
        <v>4730008485</v>
      </c>
      <c r="N69" t="str">
        <f>carikartlar!$G$7</f>
        <v>Emek Mah. Mevlana Cad. No:41</v>
      </c>
      <c r="O69">
        <f>carikartlar!$H$7</f>
        <v>0</v>
      </c>
      <c r="P69" t="str">
        <f>carikartlar!$J$7</f>
        <v>Sancaktepe</v>
      </c>
      <c r="Q69" s="5" t="str">
        <f>carikartlar!$K$7</f>
        <v>İSTANBUL</v>
      </c>
      <c r="R69" t="str">
        <f>carikartlar!$L$7</f>
        <v>216415 67 54</v>
      </c>
      <c r="S69" t="str">
        <f>carikartlar!$O$7</f>
        <v>.</v>
      </c>
      <c r="T69" t="str">
        <f>carikartlar!$P$7</f>
        <v>info@kayakardesler.com.tr</v>
      </c>
      <c r="U69">
        <v>13800</v>
      </c>
      <c r="V69">
        <v>0</v>
      </c>
      <c r="W69">
        <v>0</v>
      </c>
      <c r="X69" s="36">
        <v>0</v>
      </c>
      <c r="Y69" s="10">
        <f>stokkartlar!A19</f>
        <v>8006231061119</v>
      </c>
      <c r="Z69" s="10">
        <f>stokkartlar!B19</f>
        <v>8006231061119</v>
      </c>
      <c r="AA69" s="10" t="str">
        <f>stokkartlar!C19</f>
        <v>STAC LASTİK PARLATICI 400ml</v>
      </c>
      <c r="AB69" s="10">
        <f>stokkartlar!J19</f>
        <v>20</v>
      </c>
      <c r="AC69" s="6">
        <f>stokkartlar!G19</f>
        <v>0</v>
      </c>
      <c r="AD69" s="6">
        <f>stokkartlar!H19</f>
        <v>1</v>
      </c>
      <c r="AE69">
        <v>625</v>
      </c>
      <c r="AF69">
        <v>-5</v>
      </c>
      <c r="AG69">
        <v>4139.9999999999991</v>
      </c>
    </row>
    <row r="70" spans="1:42" x14ac:dyDescent="0.4">
      <c r="A70" s="6">
        <v>100001</v>
      </c>
      <c r="B70" s="6">
        <v>-1</v>
      </c>
      <c r="C70">
        <v>20</v>
      </c>
      <c r="D70" s="4">
        <v>45038</v>
      </c>
      <c r="E70" s="4">
        <v>45038</v>
      </c>
      <c r="F70" t="s">
        <v>573</v>
      </c>
      <c r="G70">
        <v>20230010012</v>
      </c>
      <c r="H70" t="s">
        <v>611</v>
      </c>
      <c r="I70">
        <v>120</v>
      </c>
      <c r="J70" t="str">
        <f>carikartlar!$B$7</f>
        <v>120 1 00343</v>
      </c>
      <c r="K70" s="3" t="str">
        <f>carikartlar!$C$7</f>
        <v>Kaya Refraktar Süt</v>
      </c>
      <c r="L70" t="str">
        <f>carikartlar!$E$7</f>
        <v>SULTANBEYLİ</v>
      </c>
      <c r="M70">
        <f>carikartlar!$F$7</f>
        <v>4730008485</v>
      </c>
      <c r="N70" t="str">
        <f>carikartlar!$G$7</f>
        <v>Emek Mah. Mevlana Cad. No:41</v>
      </c>
      <c r="O70">
        <f>carikartlar!$H$7</f>
        <v>0</v>
      </c>
      <c r="P70" t="str">
        <f>carikartlar!$J$7</f>
        <v>Sancaktepe</v>
      </c>
      <c r="Q70" s="5" t="str">
        <f>carikartlar!$K$7</f>
        <v>İSTANBUL</v>
      </c>
      <c r="R70" t="str">
        <f>carikartlar!$L$7</f>
        <v>216415 67 54</v>
      </c>
      <c r="S70" t="str">
        <f>carikartlar!$O$7</f>
        <v>.</v>
      </c>
      <c r="T70" t="str">
        <f>carikartlar!$P$7</f>
        <v>info@kayakardesler.com.tr</v>
      </c>
      <c r="U70">
        <v>13800</v>
      </c>
      <c r="V70">
        <v>0</v>
      </c>
      <c r="W70">
        <v>0</v>
      </c>
      <c r="X70" s="36">
        <v>0</v>
      </c>
      <c r="Y70" s="10">
        <f>stokkartlar!A20</f>
        <v>8006231777140</v>
      </c>
      <c r="Z70" s="10">
        <f>stokkartlar!B20</f>
        <v>8006231777140</v>
      </c>
      <c r="AA70" s="10" t="str">
        <f>stokkartlar!C20</f>
        <v>STAC ZİFT TEMİZLEYİCİ</v>
      </c>
      <c r="AB70" s="10">
        <f>stokkartlar!J20</f>
        <v>20</v>
      </c>
      <c r="AC70" s="6">
        <f>stokkartlar!G20</f>
        <v>0</v>
      </c>
      <c r="AD70" s="6">
        <f>stokkartlar!H20</f>
        <v>1</v>
      </c>
      <c r="AE70">
        <v>250</v>
      </c>
      <c r="AF70">
        <v>-5</v>
      </c>
      <c r="AG70">
        <v>690</v>
      </c>
    </row>
    <row r="71" spans="1:42" x14ac:dyDescent="0.4">
      <c r="A71" s="6">
        <v>100001</v>
      </c>
      <c r="B71" s="6">
        <v>-1</v>
      </c>
      <c r="C71">
        <v>20</v>
      </c>
      <c r="D71" s="4">
        <v>45038</v>
      </c>
      <c r="E71" s="4">
        <v>45038</v>
      </c>
      <c r="F71" t="s">
        <v>573</v>
      </c>
      <c r="G71">
        <v>20230010012</v>
      </c>
      <c r="H71" t="s">
        <v>611</v>
      </c>
      <c r="I71">
        <v>120</v>
      </c>
      <c r="J71" t="str">
        <f>carikartlar!$B$7</f>
        <v>120 1 00343</v>
      </c>
      <c r="K71" s="3" t="str">
        <f>carikartlar!$C$7</f>
        <v>Kaya Refraktar Süt</v>
      </c>
      <c r="L71" t="str">
        <f>carikartlar!$E$7</f>
        <v>SULTANBEYLİ</v>
      </c>
      <c r="M71">
        <f>carikartlar!$F$7</f>
        <v>4730008485</v>
      </c>
      <c r="N71" t="str">
        <f>carikartlar!$G$7</f>
        <v>Emek Mah. Mevlana Cad. No:41</v>
      </c>
      <c r="O71">
        <f>carikartlar!$H$7</f>
        <v>0</v>
      </c>
      <c r="P71" t="str">
        <f>carikartlar!$J$7</f>
        <v>Sancaktepe</v>
      </c>
      <c r="Q71" s="5" t="str">
        <f>carikartlar!$K$7</f>
        <v>İSTANBUL</v>
      </c>
      <c r="R71" t="str">
        <f>carikartlar!$L$7</f>
        <v>216415 67 54</v>
      </c>
      <c r="S71" t="str">
        <f>carikartlar!$O$7</f>
        <v>.</v>
      </c>
      <c r="T71" t="str">
        <f>carikartlar!$P$7</f>
        <v>info@kayakardesler.com.tr</v>
      </c>
      <c r="U71">
        <v>13800</v>
      </c>
      <c r="V71">
        <v>0</v>
      </c>
      <c r="W71">
        <v>0</v>
      </c>
      <c r="X71" s="36">
        <v>0</v>
      </c>
      <c r="Y71" s="10">
        <f>stokkartlar!A21</f>
        <v>8006231777676</v>
      </c>
      <c r="Z71" s="10">
        <f>stokkartlar!B21</f>
        <v>8006231777676</v>
      </c>
      <c r="AA71" s="10" t="str">
        <f>stokkartlar!C21</f>
        <v>STAC PLASTİK YAĞMUR KAYDIRICI</v>
      </c>
      <c r="AB71" s="10">
        <f>stokkartlar!J21</f>
        <v>20</v>
      </c>
      <c r="AC71" s="6">
        <f>stokkartlar!G21</f>
        <v>0</v>
      </c>
      <c r="AD71" s="6">
        <f>stokkartlar!H21</f>
        <v>1</v>
      </c>
      <c r="AE71">
        <v>1000</v>
      </c>
      <c r="AF71">
        <v>-5</v>
      </c>
      <c r="AG71">
        <v>3450</v>
      </c>
    </row>
    <row r="72" spans="1:42" x14ac:dyDescent="0.4">
      <c r="A72" s="6">
        <v>100002</v>
      </c>
      <c r="B72" s="75">
        <v>1</v>
      </c>
      <c r="C72" s="75">
        <v>20</v>
      </c>
      <c r="D72" s="76">
        <v>45055</v>
      </c>
      <c r="E72" s="76">
        <v>45086</v>
      </c>
      <c r="F72" s="75" t="s">
        <v>567</v>
      </c>
      <c r="G72" s="75">
        <v>20230207123</v>
      </c>
      <c r="H72" s="75" t="s">
        <v>1544</v>
      </c>
      <c r="I72" s="75">
        <f>carikartlar!$A$35</f>
        <v>320</v>
      </c>
      <c r="J72" s="75" t="str">
        <f>carikartlar!$B$35</f>
        <v>320 1 24785</v>
      </c>
      <c r="K72" s="77" t="str">
        <f>carikartlar!$C$35</f>
        <v>Arena İthalat İhracaat San.Tic.</v>
      </c>
      <c r="L72" s="75" t="str">
        <f>carikartlar!$E$35</f>
        <v>BÜYÜK MÜKELLEFLER</v>
      </c>
      <c r="M72" s="75">
        <f>carikartlar!$F$35</f>
        <v>9860008925</v>
      </c>
      <c r="N72" s="75" t="str">
        <f>carikartlar!$G$35</f>
        <v>Göktürk Merkez Mah.</v>
      </c>
      <c r="O72" s="75" t="str">
        <f>carikartlar!$H$35</f>
        <v>Göktürk Cad.  Arena Bılgısayar</v>
      </c>
      <c r="P72" s="75" t="str">
        <f>carikartlar!$J$35</f>
        <v>Eyüpsultan</v>
      </c>
      <c r="Q72" s="78" t="str">
        <f>carikartlar!$K$35</f>
        <v>İSTANBUL</v>
      </c>
      <c r="R72" s="75">
        <f>carikartlar!$L$35</f>
        <v>0</v>
      </c>
      <c r="S72" s="75">
        <f>carikartlar!$O$35</f>
        <v>0</v>
      </c>
      <c r="T72" s="75" t="str">
        <f>carikartlar!$P$35</f>
        <v>info@arena.com.tr</v>
      </c>
      <c r="U72" s="75">
        <f>W72*X72</f>
        <v>46275</v>
      </c>
      <c r="V72" s="75">
        <v>1</v>
      </c>
      <c r="W72" s="75">
        <v>30.85</v>
      </c>
      <c r="X72" s="82">
        <v>1500</v>
      </c>
      <c r="Y72" s="79">
        <f>stokkartlar!A12</f>
        <v>8000700000005</v>
      </c>
      <c r="Z72" s="79">
        <f>stokkartlar!B12</f>
        <v>8000700000005</v>
      </c>
      <c r="AA72" s="79" t="str">
        <f>stokkartlar!C12</f>
        <v>DOVE CREAM BAR</v>
      </c>
      <c r="AB72" s="79">
        <f>stokkartlar!J12</f>
        <v>20</v>
      </c>
      <c r="AC72" s="75">
        <f>stokkartlar!G12</f>
        <v>0</v>
      </c>
      <c r="AD72" s="75">
        <f>stokkartlar!H12</f>
        <v>1</v>
      </c>
      <c r="AE72" s="75">
        <v>5000</v>
      </c>
      <c r="AF72" s="75">
        <v>-5</v>
      </c>
      <c r="AG72" s="75">
        <v>650</v>
      </c>
      <c r="AH72" s="75">
        <f>V72</f>
        <v>1</v>
      </c>
      <c r="AI72" s="75">
        <v>42.85</v>
      </c>
      <c r="AJ72" s="75"/>
      <c r="AK72" s="75"/>
      <c r="AL72" s="75"/>
      <c r="AM72" s="75"/>
      <c r="AN72" s="75"/>
      <c r="AO72" s="75"/>
      <c r="AP72" s="75">
        <f>SUM(AG72:AG76)</f>
        <v>1500</v>
      </c>
    </row>
    <row r="73" spans="1:42" x14ac:dyDescent="0.4">
      <c r="A73" s="6">
        <v>100002</v>
      </c>
      <c r="B73" s="75">
        <v>1</v>
      </c>
      <c r="C73" s="75">
        <v>20</v>
      </c>
      <c r="D73" s="76">
        <v>45055</v>
      </c>
      <c r="E73" s="76">
        <v>45086</v>
      </c>
      <c r="F73" s="75" t="s">
        <v>567</v>
      </c>
      <c r="G73" s="75">
        <v>20230207123</v>
      </c>
      <c r="H73" s="75" t="s">
        <v>1544</v>
      </c>
      <c r="I73" s="75">
        <f>carikartlar!$A$35</f>
        <v>320</v>
      </c>
      <c r="J73" s="75" t="str">
        <f>carikartlar!$B$35</f>
        <v>320 1 24785</v>
      </c>
      <c r="K73" s="77" t="str">
        <f>carikartlar!$C$35</f>
        <v>Arena İthalat İhracaat San.Tic.</v>
      </c>
      <c r="L73" s="75" t="str">
        <f>carikartlar!$E$35</f>
        <v>BÜYÜK MÜKELLEFLER</v>
      </c>
      <c r="M73" s="75">
        <f>carikartlar!$F$35</f>
        <v>9860008925</v>
      </c>
      <c r="N73" s="75" t="str">
        <f>carikartlar!$G$35</f>
        <v>Göktürk Merkez Mah.</v>
      </c>
      <c r="O73" s="75" t="str">
        <f>carikartlar!$H$35</f>
        <v>Göktürk Cad.  Arena Bılgısayar</v>
      </c>
      <c r="P73" s="75" t="str">
        <f>carikartlar!$J$35</f>
        <v>Eyüpsultan</v>
      </c>
      <c r="Q73" s="78" t="str">
        <f>carikartlar!$K$35</f>
        <v>İSTANBUL</v>
      </c>
      <c r="R73" s="75">
        <f>carikartlar!$L$35</f>
        <v>0</v>
      </c>
      <c r="S73" s="75">
        <f>carikartlar!$O$35</f>
        <v>0</v>
      </c>
      <c r="T73" s="75" t="str">
        <f>carikartlar!$P$35</f>
        <v>info@arena.com.tr</v>
      </c>
      <c r="U73" s="75">
        <f>W73*X73</f>
        <v>46275</v>
      </c>
      <c r="V73" s="75">
        <v>1</v>
      </c>
      <c r="W73" s="75">
        <v>30.85</v>
      </c>
      <c r="X73" s="82">
        <v>1500</v>
      </c>
      <c r="Y73" s="79">
        <f>stokkartlar!A13</f>
        <v>8001087364621</v>
      </c>
      <c r="Z73" s="79">
        <f>stokkartlar!B13</f>
        <v>8001087364621</v>
      </c>
      <c r="AA73" s="79" t="str">
        <f>stokkartlar!C13</f>
        <v>AXE APOLLO</v>
      </c>
      <c r="AB73" s="79">
        <f>stokkartlar!J13</f>
        <v>20</v>
      </c>
      <c r="AC73" s="75">
        <f>stokkartlar!G13</f>
        <v>0</v>
      </c>
      <c r="AD73" s="75">
        <f>stokkartlar!H13</f>
        <v>1</v>
      </c>
      <c r="AE73" s="75">
        <v>750</v>
      </c>
      <c r="AF73" s="75">
        <v>-5</v>
      </c>
      <c r="AG73" s="75">
        <v>250</v>
      </c>
      <c r="AH73" s="75">
        <f>V73</f>
        <v>1</v>
      </c>
      <c r="AI73" s="75">
        <v>42.85</v>
      </c>
      <c r="AJ73" s="75"/>
      <c r="AK73" s="75"/>
      <c r="AL73" s="75"/>
      <c r="AM73" s="75"/>
      <c r="AN73" s="75"/>
      <c r="AO73" s="75"/>
      <c r="AP73" s="75"/>
    </row>
    <row r="74" spans="1:42" x14ac:dyDescent="0.4">
      <c r="A74" s="6">
        <v>100002</v>
      </c>
      <c r="B74" s="75">
        <v>1</v>
      </c>
      <c r="C74" s="75">
        <v>20</v>
      </c>
      <c r="D74" s="76">
        <v>45055</v>
      </c>
      <c r="E74" s="76">
        <v>45086</v>
      </c>
      <c r="F74" s="75" t="s">
        <v>567</v>
      </c>
      <c r="G74" s="75">
        <v>20230207123</v>
      </c>
      <c r="H74" s="75" t="s">
        <v>1544</v>
      </c>
      <c r="I74" s="75">
        <f>carikartlar!$A$35</f>
        <v>320</v>
      </c>
      <c r="J74" s="75" t="str">
        <f>carikartlar!$B$35</f>
        <v>320 1 24785</v>
      </c>
      <c r="K74" s="77" t="str">
        <f>carikartlar!$C$35</f>
        <v>Arena İthalat İhracaat San.Tic.</v>
      </c>
      <c r="L74" s="75" t="str">
        <f>carikartlar!$E$35</f>
        <v>BÜYÜK MÜKELLEFLER</v>
      </c>
      <c r="M74" s="75">
        <f>carikartlar!$F$35</f>
        <v>9860008925</v>
      </c>
      <c r="N74" s="75" t="str">
        <f>carikartlar!$G$35</f>
        <v>Göktürk Merkez Mah.</v>
      </c>
      <c r="O74" s="75" t="str">
        <f>carikartlar!$H$35</f>
        <v>Göktürk Cad.  Arena Bılgısayar</v>
      </c>
      <c r="P74" s="75" t="str">
        <f>carikartlar!$J$35</f>
        <v>Eyüpsultan</v>
      </c>
      <c r="Q74" s="78" t="str">
        <f>carikartlar!$K$35</f>
        <v>İSTANBUL</v>
      </c>
      <c r="R74" s="75">
        <f>carikartlar!$L$35</f>
        <v>0</v>
      </c>
      <c r="S74" s="75">
        <f>carikartlar!$O$35</f>
        <v>0</v>
      </c>
      <c r="T74" s="75" t="str">
        <f>carikartlar!$P$35</f>
        <v>info@arena.com.tr</v>
      </c>
      <c r="U74" s="75">
        <f>W74*X74</f>
        <v>46275</v>
      </c>
      <c r="V74" s="75">
        <v>1</v>
      </c>
      <c r="W74" s="75">
        <v>30.85</v>
      </c>
      <c r="X74" s="82">
        <v>1500</v>
      </c>
      <c r="Y74" s="79">
        <f>stokkartlar!A14</f>
        <v>8006231060327</v>
      </c>
      <c r="Z74" s="79">
        <f>stokkartlar!B14</f>
        <v>8006231060327</v>
      </c>
      <c r="AA74" s="79" t="str">
        <f>stokkartlar!C14</f>
        <v>STAC LASTİK PAR. 400ml</v>
      </c>
      <c r="AB74" s="79">
        <f>stokkartlar!J14</f>
        <v>20</v>
      </c>
      <c r="AC74" s="75">
        <f>stokkartlar!G14</f>
        <v>0</v>
      </c>
      <c r="AD74" s="75">
        <f>stokkartlar!H14</f>
        <v>1</v>
      </c>
      <c r="AE74" s="75">
        <v>500</v>
      </c>
      <c r="AF74" s="75">
        <v>-5</v>
      </c>
      <c r="AG74" s="75">
        <v>200</v>
      </c>
      <c r="AH74" s="75">
        <f>V74</f>
        <v>1</v>
      </c>
      <c r="AI74" s="75">
        <v>42.85</v>
      </c>
      <c r="AJ74" s="75"/>
      <c r="AK74" s="75"/>
      <c r="AL74" s="75"/>
      <c r="AM74" s="75"/>
      <c r="AN74" s="75"/>
      <c r="AO74" s="75"/>
      <c r="AP74" s="75"/>
    </row>
    <row r="75" spans="1:42" x14ac:dyDescent="0.4">
      <c r="A75" s="6">
        <v>100002</v>
      </c>
      <c r="B75" s="75">
        <v>1</v>
      </c>
      <c r="C75" s="75">
        <v>20</v>
      </c>
      <c r="D75" s="76">
        <v>45055</v>
      </c>
      <c r="E75" s="76">
        <v>45086</v>
      </c>
      <c r="F75" s="75" t="s">
        <v>567</v>
      </c>
      <c r="G75" s="75">
        <v>20230207123</v>
      </c>
      <c r="H75" s="75" t="s">
        <v>1544</v>
      </c>
      <c r="I75" s="75">
        <f>carikartlar!$A$35</f>
        <v>320</v>
      </c>
      <c r="J75" s="75" t="str">
        <f>carikartlar!$B$35</f>
        <v>320 1 24785</v>
      </c>
      <c r="K75" s="77" t="str">
        <f>carikartlar!$C$35</f>
        <v>Arena İthalat İhracaat San.Tic.</v>
      </c>
      <c r="L75" s="75" t="str">
        <f>carikartlar!$E$35</f>
        <v>BÜYÜK MÜKELLEFLER</v>
      </c>
      <c r="M75" s="75">
        <f>carikartlar!$F$35</f>
        <v>9860008925</v>
      </c>
      <c r="N75" s="75" t="str">
        <f>carikartlar!$G$35</f>
        <v>Göktürk Merkez Mah.</v>
      </c>
      <c r="O75" s="75" t="str">
        <f>carikartlar!$H$35</f>
        <v>Göktürk Cad.  Arena Bılgısayar</v>
      </c>
      <c r="P75" s="75" t="str">
        <f>carikartlar!$J$35</f>
        <v>Eyüpsultan</v>
      </c>
      <c r="Q75" s="78" t="str">
        <f>carikartlar!$K$35</f>
        <v>İSTANBUL</v>
      </c>
      <c r="R75" s="75">
        <f>carikartlar!$L$35</f>
        <v>0</v>
      </c>
      <c r="S75" s="75">
        <f>carikartlar!$O$35</f>
        <v>0</v>
      </c>
      <c r="T75" s="75" t="str">
        <f>carikartlar!$P$35</f>
        <v>info@arena.com.tr</v>
      </c>
      <c r="U75" s="75">
        <f>W75*X75</f>
        <v>46275</v>
      </c>
      <c r="V75" s="75">
        <v>1</v>
      </c>
      <c r="W75" s="75">
        <v>30.85</v>
      </c>
      <c r="X75" s="82">
        <v>1500</v>
      </c>
      <c r="Y75" s="79">
        <f>stokkartlar!A15</f>
        <v>8006231060389</v>
      </c>
      <c r="Z75" s="79">
        <f>stokkartlar!B15</f>
        <v>8006231060389</v>
      </c>
      <c r="AA75" s="79" t="str">
        <f>stokkartlar!C15</f>
        <v>STAC ETHER 200ml</v>
      </c>
      <c r="AB75" s="79">
        <f>stokkartlar!J15</f>
        <v>20</v>
      </c>
      <c r="AC75" s="75">
        <f>stokkartlar!G15</f>
        <v>0</v>
      </c>
      <c r="AD75" s="75">
        <f>stokkartlar!H15</f>
        <v>1</v>
      </c>
      <c r="AE75" s="75">
        <v>1000</v>
      </c>
      <c r="AF75" s="75">
        <v>-5</v>
      </c>
      <c r="AG75" s="75">
        <v>150</v>
      </c>
      <c r="AH75" s="75">
        <f>V75</f>
        <v>1</v>
      </c>
      <c r="AI75" s="75">
        <v>42.85</v>
      </c>
      <c r="AJ75" s="75"/>
      <c r="AK75" s="75"/>
      <c r="AL75" s="75"/>
      <c r="AM75" s="75"/>
      <c r="AN75" s="75"/>
      <c r="AO75" s="75"/>
      <c r="AP75" s="75"/>
    </row>
    <row r="76" spans="1:42" x14ac:dyDescent="0.4">
      <c r="A76" s="6">
        <v>100002</v>
      </c>
      <c r="B76" s="75">
        <v>1</v>
      </c>
      <c r="C76" s="75">
        <v>20</v>
      </c>
      <c r="D76" s="76">
        <v>45055</v>
      </c>
      <c r="E76" s="76">
        <v>45086</v>
      </c>
      <c r="F76" s="75" t="s">
        <v>567</v>
      </c>
      <c r="G76" s="75">
        <v>20230207123</v>
      </c>
      <c r="H76" s="75" t="s">
        <v>1544</v>
      </c>
      <c r="I76" s="75">
        <f>carikartlar!$A$35</f>
        <v>320</v>
      </c>
      <c r="J76" s="75" t="str">
        <f>carikartlar!$B$35</f>
        <v>320 1 24785</v>
      </c>
      <c r="K76" s="77" t="str">
        <f>carikartlar!$C$35</f>
        <v>Arena İthalat İhracaat San.Tic.</v>
      </c>
      <c r="L76" s="75" t="str">
        <f>carikartlar!$E$35</f>
        <v>BÜYÜK MÜKELLEFLER</v>
      </c>
      <c r="M76" s="75">
        <f>carikartlar!$F$35</f>
        <v>9860008925</v>
      </c>
      <c r="N76" s="75" t="str">
        <f>carikartlar!$G$35</f>
        <v>Göktürk Merkez Mah.</v>
      </c>
      <c r="O76" s="75" t="str">
        <f>carikartlar!$H$35</f>
        <v>Göktürk Cad.  Arena Bılgısayar</v>
      </c>
      <c r="P76" s="75" t="str">
        <f>carikartlar!$J$35</f>
        <v>Eyüpsultan</v>
      </c>
      <c r="Q76" s="78" t="str">
        <f>carikartlar!$K$35</f>
        <v>İSTANBUL</v>
      </c>
      <c r="R76" s="75">
        <f>carikartlar!$L$35</f>
        <v>0</v>
      </c>
      <c r="S76" s="75">
        <f>carikartlar!$O$35</f>
        <v>0</v>
      </c>
      <c r="T76" s="75" t="str">
        <f>carikartlar!$P$35</f>
        <v>info@arena.com.tr</v>
      </c>
      <c r="U76" s="75">
        <f>W76*X76</f>
        <v>46275</v>
      </c>
      <c r="V76" s="75">
        <v>1</v>
      </c>
      <c r="W76" s="75">
        <v>30.85</v>
      </c>
      <c r="X76" s="82">
        <v>1500</v>
      </c>
      <c r="Y76" s="79">
        <f>stokkartlar!A16</f>
        <v>8006231060457</v>
      </c>
      <c r="Z76" s="79">
        <f>stokkartlar!B16</f>
        <v>8006231060457</v>
      </c>
      <c r="AA76" s="79" t="str">
        <f>stokkartlar!C16</f>
        <v>PASTA CİLA ÇİZİK ALICI</v>
      </c>
      <c r="AB76" s="79">
        <f>stokkartlar!J16</f>
        <v>20</v>
      </c>
      <c r="AC76" s="75">
        <f>stokkartlar!G16</f>
        <v>0</v>
      </c>
      <c r="AD76" s="75">
        <f>stokkartlar!H16</f>
        <v>1</v>
      </c>
      <c r="AE76" s="75">
        <v>400</v>
      </c>
      <c r="AF76" s="75">
        <v>-5</v>
      </c>
      <c r="AG76" s="75">
        <v>250</v>
      </c>
      <c r="AH76" s="75">
        <f>V76</f>
        <v>1</v>
      </c>
      <c r="AI76" s="75">
        <v>42.85</v>
      </c>
      <c r="AJ76" s="75"/>
      <c r="AK76" s="75"/>
      <c r="AL76" s="75"/>
      <c r="AM76" s="75"/>
      <c r="AN76" s="75"/>
      <c r="AO76" s="75"/>
      <c r="AP76" s="75"/>
    </row>
    <row r="77" spans="1:42" x14ac:dyDescent="0.4">
      <c r="A77" s="6">
        <v>100002</v>
      </c>
      <c r="B77" s="6">
        <v>1</v>
      </c>
      <c r="C77" s="6">
        <v>20</v>
      </c>
      <c r="D77" s="7">
        <v>45055</v>
      </c>
      <c r="E77" s="7">
        <v>45086</v>
      </c>
      <c r="F77" s="6" t="s">
        <v>567</v>
      </c>
      <c r="G77" s="6">
        <v>20230209121</v>
      </c>
      <c r="H77" s="6" t="s">
        <v>1544</v>
      </c>
      <c r="I77" s="6">
        <f>carikartlar!$A$35</f>
        <v>320</v>
      </c>
      <c r="J77" s="6" t="str">
        <f>carikartlar!$B$35</f>
        <v>320 1 24785</v>
      </c>
      <c r="K77" s="8" t="str">
        <f>carikartlar!$C$35</f>
        <v>Arena İthalat İhracaat San.Tic.</v>
      </c>
      <c r="L77" s="6" t="str">
        <f>carikartlar!$E$35</f>
        <v>BÜYÜK MÜKELLEFLER</v>
      </c>
      <c r="M77" s="6">
        <f>carikartlar!$F$35</f>
        <v>9860008925</v>
      </c>
      <c r="N77" s="6" t="str">
        <f>carikartlar!$G$35</f>
        <v>Göktürk Merkez Mah.</v>
      </c>
      <c r="O77" s="6" t="str">
        <f>carikartlar!$H$35</f>
        <v>Göktürk Cad.  Arena Bılgısayar</v>
      </c>
      <c r="P77" s="6" t="str">
        <f>carikartlar!$J$35</f>
        <v>Eyüpsultan</v>
      </c>
      <c r="Q77" s="9" t="str">
        <f>carikartlar!$K$35</f>
        <v>İSTANBUL</v>
      </c>
      <c r="R77" s="6">
        <f>carikartlar!$L$35</f>
        <v>0</v>
      </c>
      <c r="S77" s="6">
        <f>carikartlar!$O$35</f>
        <v>0</v>
      </c>
      <c r="T77" s="6" t="str">
        <f>carikartlar!$P$35</f>
        <v>info@arena.com.tr</v>
      </c>
      <c r="U77" s="6">
        <v>15000</v>
      </c>
      <c r="V77" s="6">
        <v>0</v>
      </c>
      <c r="W77" s="6">
        <v>0</v>
      </c>
      <c r="X77" s="81">
        <v>0</v>
      </c>
      <c r="Y77" s="10">
        <f>stokkartlar!A22</f>
        <v>8006231779182</v>
      </c>
      <c r="Z77" s="10">
        <f>stokkartlar!B22</f>
        <v>8006231779182</v>
      </c>
      <c r="AA77" s="10" t="str">
        <f>stokkartlar!C22</f>
        <v>STAC PLASTİC SIVI GRES</v>
      </c>
      <c r="AB77" s="10">
        <f>stokkartlar!J22</f>
        <v>20</v>
      </c>
      <c r="AC77" s="6">
        <f>stokkartlar!G22</f>
        <v>0</v>
      </c>
      <c r="AD77" s="6">
        <f>stokkartlar!H22</f>
        <v>1</v>
      </c>
      <c r="AE77" s="6">
        <v>5000</v>
      </c>
      <c r="AF77" s="6">
        <v>-5</v>
      </c>
      <c r="AG77" s="6">
        <v>6500</v>
      </c>
      <c r="AH77" s="6"/>
      <c r="AI77" s="6"/>
      <c r="AJ77" s="6"/>
      <c r="AK77" s="6"/>
      <c r="AL77" s="6"/>
      <c r="AM77" s="6"/>
      <c r="AN77" s="6"/>
      <c r="AO77" s="6"/>
      <c r="AP77" s="6">
        <f>SUM(AG77:AG81)</f>
        <v>15000</v>
      </c>
    </row>
    <row r="78" spans="1:42" x14ac:dyDescent="0.4">
      <c r="A78" s="6">
        <v>100002</v>
      </c>
      <c r="B78" s="6">
        <v>1</v>
      </c>
      <c r="C78" s="6">
        <v>20</v>
      </c>
      <c r="D78" s="7">
        <v>45055</v>
      </c>
      <c r="E78" s="7">
        <v>45086</v>
      </c>
      <c r="F78" s="6" t="s">
        <v>567</v>
      </c>
      <c r="G78" s="6">
        <v>20230209121</v>
      </c>
      <c r="H78" s="6" t="s">
        <v>1544</v>
      </c>
      <c r="I78" s="6">
        <f>carikartlar!$A$35</f>
        <v>320</v>
      </c>
      <c r="J78" s="6" t="str">
        <f>carikartlar!$B$35</f>
        <v>320 1 24785</v>
      </c>
      <c r="K78" s="8" t="str">
        <f>carikartlar!$C$35</f>
        <v>Arena İthalat İhracaat San.Tic.</v>
      </c>
      <c r="L78" s="6" t="str">
        <f>carikartlar!$E$35</f>
        <v>BÜYÜK MÜKELLEFLER</v>
      </c>
      <c r="M78" s="6">
        <f>carikartlar!$F$35</f>
        <v>9860008925</v>
      </c>
      <c r="N78" s="6" t="str">
        <f>carikartlar!$G$35</f>
        <v>Göktürk Merkez Mah.</v>
      </c>
      <c r="O78" s="6" t="str">
        <f>carikartlar!$H$35</f>
        <v>Göktürk Cad.  Arena Bılgısayar</v>
      </c>
      <c r="P78" s="6" t="str">
        <f>carikartlar!$J$35</f>
        <v>Eyüpsultan</v>
      </c>
      <c r="Q78" s="9" t="str">
        <f>carikartlar!$K$35</f>
        <v>İSTANBUL</v>
      </c>
      <c r="R78" s="6">
        <f>carikartlar!$L$35</f>
        <v>0</v>
      </c>
      <c r="S78" s="6">
        <f>carikartlar!$O$35</f>
        <v>0</v>
      </c>
      <c r="T78" s="6" t="str">
        <f>carikartlar!$P$35</f>
        <v>info@arena.com.tr</v>
      </c>
      <c r="U78" s="6">
        <v>15000</v>
      </c>
      <c r="V78" s="6">
        <v>0</v>
      </c>
      <c r="W78" s="6">
        <v>0</v>
      </c>
      <c r="X78" s="81">
        <v>0</v>
      </c>
      <c r="Y78" s="10">
        <f>stokkartlar!A23</f>
        <v>8033102691465</v>
      </c>
      <c r="Z78" s="10">
        <f>stokkartlar!B23</f>
        <v>8033102691465</v>
      </c>
      <c r="AA78" s="10" t="str">
        <f>stokkartlar!C23</f>
        <v>VİCENZİ PİRİNÇ PAT.GOFRET</v>
      </c>
      <c r="AB78" s="10">
        <f>stokkartlar!J23</f>
        <v>10</v>
      </c>
      <c r="AC78" s="6">
        <f>stokkartlar!G23</f>
        <v>0</v>
      </c>
      <c r="AD78" s="6">
        <f>stokkartlar!H23</f>
        <v>1</v>
      </c>
      <c r="AE78" s="6">
        <v>750</v>
      </c>
      <c r="AF78" s="6">
        <v>-5</v>
      </c>
      <c r="AG78" s="6">
        <v>2500</v>
      </c>
      <c r="AH78" s="6"/>
      <c r="AI78" s="6"/>
      <c r="AJ78" s="6"/>
      <c r="AK78" s="6"/>
      <c r="AL78" s="6"/>
      <c r="AM78" s="6"/>
      <c r="AN78" s="6"/>
      <c r="AO78" s="6"/>
      <c r="AP78" s="6"/>
    </row>
    <row r="79" spans="1:42" x14ac:dyDescent="0.4">
      <c r="A79" s="6">
        <v>100002</v>
      </c>
      <c r="B79" s="6">
        <v>1</v>
      </c>
      <c r="C79" s="6">
        <v>20</v>
      </c>
      <c r="D79" s="7">
        <v>45055</v>
      </c>
      <c r="E79" s="7">
        <v>45086</v>
      </c>
      <c r="F79" s="6" t="s">
        <v>567</v>
      </c>
      <c r="G79" s="6">
        <v>20230209121</v>
      </c>
      <c r="H79" s="6" t="s">
        <v>1544</v>
      </c>
      <c r="I79" s="6">
        <f>carikartlar!$A$35</f>
        <v>320</v>
      </c>
      <c r="J79" s="6" t="str">
        <f>carikartlar!$B$35</f>
        <v>320 1 24785</v>
      </c>
      <c r="K79" s="8" t="str">
        <f>carikartlar!$C$35</f>
        <v>Arena İthalat İhracaat San.Tic.</v>
      </c>
      <c r="L79" s="6" t="str">
        <f>carikartlar!$E$35</f>
        <v>BÜYÜK MÜKELLEFLER</v>
      </c>
      <c r="M79" s="6">
        <f>carikartlar!$F$35</f>
        <v>9860008925</v>
      </c>
      <c r="N79" s="6" t="str">
        <f>carikartlar!$G$35</f>
        <v>Göktürk Merkez Mah.</v>
      </c>
      <c r="O79" s="6" t="str">
        <f>carikartlar!$H$35</f>
        <v>Göktürk Cad.  Arena Bılgısayar</v>
      </c>
      <c r="P79" s="6" t="str">
        <f>carikartlar!$J$35</f>
        <v>Eyüpsultan</v>
      </c>
      <c r="Q79" s="9" t="str">
        <f>carikartlar!$K$35</f>
        <v>İSTANBUL</v>
      </c>
      <c r="R79" s="6">
        <f>carikartlar!$L$35</f>
        <v>0</v>
      </c>
      <c r="S79" s="6">
        <f>carikartlar!$O$35</f>
        <v>0</v>
      </c>
      <c r="T79" s="6" t="str">
        <f>carikartlar!$P$35</f>
        <v>info@arena.com.tr</v>
      </c>
      <c r="U79" s="6">
        <v>15000</v>
      </c>
      <c r="V79" s="6">
        <v>0</v>
      </c>
      <c r="W79" s="6">
        <v>0</v>
      </c>
      <c r="X79" s="81">
        <v>0</v>
      </c>
      <c r="Y79" s="10">
        <f>stokkartlar!A24</f>
        <v>8033300480663</v>
      </c>
      <c r="Z79" s="10">
        <f>stokkartlar!B24</f>
        <v>8033300480663</v>
      </c>
      <c r="AA79" s="10" t="str">
        <f>stokkartlar!C24</f>
        <v>NARCISO ANTEP 60 GR.</v>
      </c>
      <c r="AB79" s="10">
        <f>stokkartlar!J24</f>
        <v>10</v>
      </c>
      <c r="AC79" s="6">
        <f>stokkartlar!G24</f>
        <v>0</v>
      </c>
      <c r="AD79" s="6">
        <f>stokkartlar!H24</f>
        <v>1</v>
      </c>
      <c r="AE79" s="6">
        <v>500</v>
      </c>
      <c r="AF79" s="6">
        <v>-5</v>
      </c>
      <c r="AG79" s="6">
        <v>2000</v>
      </c>
      <c r="AH79" s="6"/>
      <c r="AI79" s="6"/>
      <c r="AJ79" s="6"/>
      <c r="AK79" s="6"/>
      <c r="AL79" s="6"/>
      <c r="AM79" s="6"/>
      <c r="AN79" s="6"/>
      <c r="AO79" s="6"/>
      <c r="AP79" s="6"/>
    </row>
    <row r="80" spans="1:42" x14ac:dyDescent="0.4">
      <c r="A80" s="6">
        <v>100002</v>
      </c>
      <c r="B80" s="6">
        <v>1</v>
      </c>
      <c r="C80" s="6">
        <v>20</v>
      </c>
      <c r="D80" s="7">
        <v>45055</v>
      </c>
      <c r="E80" s="7">
        <v>45086</v>
      </c>
      <c r="F80" s="6" t="s">
        <v>567</v>
      </c>
      <c r="G80" s="6">
        <v>20230209121</v>
      </c>
      <c r="H80" s="6" t="s">
        <v>1544</v>
      </c>
      <c r="I80" s="6">
        <f>carikartlar!$A$35</f>
        <v>320</v>
      </c>
      <c r="J80" s="6" t="str">
        <f>carikartlar!$B$35</f>
        <v>320 1 24785</v>
      </c>
      <c r="K80" s="8" t="str">
        <f>carikartlar!$C$35</f>
        <v>Arena İthalat İhracaat San.Tic.</v>
      </c>
      <c r="L80" s="6" t="str">
        <f>carikartlar!$E$35</f>
        <v>BÜYÜK MÜKELLEFLER</v>
      </c>
      <c r="M80" s="6">
        <f>carikartlar!$F$35</f>
        <v>9860008925</v>
      </c>
      <c r="N80" s="6" t="str">
        <f>carikartlar!$G$35</f>
        <v>Göktürk Merkez Mah.</v>
      </c>
      <c r="O80" s="6" t="str">
        <f>carikartlar!$H$35</f>
        <v>Göktürk Cad.  Arena Bılgısayar</v>
      </c>
      <c r="P80" s="6" t="str">
        <f>carikartlar!$J$35</f>
        <v>Eyüpsultan</v>
      </c>
      <c r="Q80" s="9" t="str">
        <f>carikartlar!$K$35</f>
        <v>İSTANBUL</v>
      </c>
      <c r="R80" s="6">
        <f>carikartlar!$L$35</f>
        <v>0</v>
      </c>
      <c r="S80" s="6">
        <f>carikartlar!$O$35</f>
        <v>0</v>
      </c>
      <c r="T80" s="6" t="str">
        <f>carikartlar!$P$35</f>
        <v>info@arena.com.tr</v>
      </c>
      <c r="U80" s="6">
        <v>15000</v>
      </c>
      <c r="V80" s="6">
        <v>0</v>
      </c>
      <c r="W80" s="6">
        <v>0</v>
      </c>
      <c r="X80" s="81">
        <v>0</v>
      </c>
      <c r="Y80" s="10">
        <f>stokkartlar!A25</f>
        <v>8033300480670</v>
      </c>
      <c r="Z80" s="10">
        <f>stokkartlar!B25</f>
        <v>8033300480670</v>
      </c>
      <c r="AA80" s="10" t="str">
        <f>stokkartlar!C25</f>
        <v>NARCISO FINDIKLI 60 GR.</v>
      </c>
      <c r="AB80" s="10">
        <f>stokkartlar!J25</f>
        <v>10</v>
      </c>
      <c r="AC80" s="6">
        <f>stokkartlar!G25</f>
        <v>0</v>
      </c>
      <c r="AD80" s="6">
        <f>stokkartlar!H25</f>
        <v>1</v>
      </c>
      <c r="AE80" s="6">
        <v>1000</v>
      </c>
      <c r="AF80" s="6">
        <v>-5</v>
      </c>
      <c r="AG80" s="6">
        <v>1500</v>
      </c>
      <c r="AH80" s="6"/>
      <c r="AI80" s="6"/>
      <c r="AJ80" s="6"/>
      <c r="AK80" s="6"/>
      <c r="AL80" s="6"/>
      <c r="AM80" s="6"/>
      <c r="AN80" s="6"/>
      <c r="AO80" s="6"/>
      <c r="AP80" s="6"/>
    </row>
    <row r="81" spans="1:42" x14ac:dyDescent="0.4">
      <c r="A81" s="6">
        <v>100002</v>
      </c>
      <c r="B81" s="6">
        <v>1</v>
      </c>
      <c r="C81" s="6">
        <v>20</v>
      </c>
      <c r="D81" s="7">
        <v>45055</v>
      </c>
      <c r="E81" s="7">
        <v>45086</v>
      </c>
      <c r="F81" s="6" t="s">
        <v>567</v>
      </c>
      <c r="G81" s="6">
        <v>20230209121</v>
      </c>
      <c r="H81" s="6" t="s">
        <v>1544</v>
      </c>
      <c r="I81" s="6">
        <f>carikartlar!$A$35</f>
        <v>320</v>
      </c>
      <c r="J81" s="6" t="str">
        <f>carikartlar!$B$35</f>
        <v>320 1 24785</v>
      </c>
      <c r="K81" s="8" t="str">
        <f>carikartlar!$C$35</f>
        <v>Arena İthalat İhracaat San.Tic.</v>
      </c>
      <c r="L81" s="6" t="str">
        <f>carikartlar!$E$35</f>
        <v>BÜYÜK MÜKELLEFLER</v>
      </c>
      <c r="M81" s="6">
        <f>carikartlar!$F$35</f>
        <v>9860008925</v>
      </c>
      <c r="N81" s="6" t="str">
        <f>carikartlar!$G$35</f>
        <v>Göktürk Merkez Mah.</v>
      </c>
      <c r="O81" s="6" t="str">
        <f>carikartlar!$H$35</f>
        <v>Göktürk Cad.  Arena Bılgısayar</v>
      </c>
      <c r="P81" s="6" t="str">
        <f>carikartlar!$J$35</f>
        <v>Eyüpsultan</v>
      </c>
      <c r="Q81" s="9" t="str">
        <f>carikartlar!$K$35</f>
        <v>İSTANBUL</v>
      </c>
      <c r="R81" s="6">
        <f>carikartlar!$L$35</f>
        <v>0</v>
      </c>
      <c r="S81" s="6">
        <f>carikartlar!$O$35</f>
        <v>0</v>
      </c>
      <c r="T81" s="6" t="str">
        <f>carikartlar!$P$35</f>
        <v>info@arena.com.tr</v>
      </c>
      <c r="U81" s="6">
        <v>15000</v>
      </c>
      <c r="V81" s="6">
        <v>0</v>
      </c>
      <c r="W81" s="6">
        <v>0</v>
      </c>
      <c r="X81" s="81">
        <v>0</v>
      </c>
      <c r="Y81" s="10">
        <f>stokkartlar!A26</f>
        <v>8033300480861</v>
      </c>
      <c r="Z81" s="10">
        <f>stokkartlar!B26</f>
        <v>8033300480861</v>
      </c>
      <c r="AA81" s="10" t="str">
        <f>stokkartlar!C26</f>
        <v>NARCISO BİTTER PORTAKAL 60GR.</v>
      </c>
      <c r="AB81" s="10">
        <f>stokkartlar!J26</f>
        <v>10</v>
      </c>
      <c r="AC81" s="6">
        <f>stokkartlar!G26</f>
        <v>0</v>
      </c>
      <c r="AD81" s="6">
        <f>stokkartlar!H26</f>
        <v>1</v>
      </c>
      <c r="AE81" s="6">
        <v>400</v>
      </c>
      <c r="AF81" s="6">
        <v>-5</v>
      </c>
      <c r="AG81" s="6">
        <v>2500</v>
      </c>
      <c r="AH81" s="6"/>
      <c r="AI81" s="6"/>
      <c r="AJ81" s="6"/>
      <c r="AK81" s="6"/>
      <c r="AL81" s="6"/>
      <c r="AM81" s="6"/>
      <c r="AN81" s="6"/>
      <c r="AO81" s="6"/>
      <c r="AP81" s="6"/>
    </row>
    <row r="82" spans="1:42" x14ac:dyDescent="0.4">
      <c r="A82" s="6">
        <v>100001</v>
      </c>
      <c r="B82" s="6">
        <v>-1</v>
      </c>
      <c r="C82" s="6">
        <v>20</v>
      </c>
      <c r="D82" s="7">
        <v>45056</v>
      </c>
      <c r="E82" s="7">
        <v>45087</v>
      </c>
      <c r="F82" t="s">
        <v>573</v>
      </c>
      <c r="G82" s="6">
        <v>20230010005</v>
      </c>
      <c r="H82" s="6" t="s">
        <v>578</v>
      </c>
      <c r="I82" s="6">
        <v>120</v>
      </c>
      <c r="J82" s="6" t="str">
        <f>carikartlar!$B$9</f>
        <v>120 1 00396</v>
      </c>
      <c r="K82" s="8" t="str">
        <f>carikartlar!$C$9</f>
        <v>Yaşarlar Ayakkabı Ltd.Şti.</v>
      </c>
      <c r="L82" s="6" t="str">
        <f>carikartlar!$E$9</f>
        <v>ANADOLU KURUMLAR</v>
      </c>
      <c r="M82" s="6">
        <f>carikartlar!$F$9</f>
        <v>6570026031</v>
      </c>
      <c r="N82" s="6" t="str">
        <f>carikartlar!$G$9</f>
        <v>Fevzi Çakmak Mah. Cemal Gürsel</v>
      </c>
      <c r="O82" s="6" t="str">
        <f>carikartlar!$H$9</f>
        <v xml:space="preserve">Cad. </v>
      </c>
      <c r="P82" s="6" t="str">
        <f>carikartlar!$J$9</f>
        <v>PENDİK</v>
      </c>
      <c r="Q82" s="9" t="str">
        <f>carikartlar!$K$9</f>
        <v>İSTANBUL</v>
      </c>
      <c r="R82" s="6" t="str">
        <f>carikartlar!$L$9</f>
        <v>216396 66 18</v>
      </c>
      <c r="S82" s="6">
        <f>carikartlar!$O$9</f>
        <v>0</v>
      </c>
      <c r="T82" s="6" t="str">
        <f>carikartlar!$P$9</f>
        <v>info@yasarlarcelik.com.tr</v>
      </c>
      <c r="U82" s="6">
        <v>8625</v>
      </c>
      <c r="V82" s="6">
        <v>0</v>
      </c>
      <c r="W82" s="6">
        <v>0</v>
      </c>
      <c r="X82" s="81">
        <v>0</v>
      </c>
      <c r="Y82" s="10">
        <f>stokkartlar!A22</f>
        <v>8006231779182</v>
      </c>
      <c r="Z82" s="10">
        <f>stokkartlar!B22</f>
        <v>8006231779182</v>
      </c>
      <c r="AA82" s="10" t="str">
        <f>stokkartlar!C22</f>
        <v>STAC PLASTİC SIVI GRES</v>
      </c>
      <c r="AB82" s="10">
        <f>stokkartlar!J22</f>
        <v>20</v>
      </c>
      <c r="AC82" s="6">
        <f>stokkartlar!G22</f>
        <v>0</v>
      </c>
      <c r="AD82" s="6">
        <f>stokkartlar!H22</f>
        <v>1</v>
      </c>
      <c r="AE82" s="6">
        <v>2500</v>
      </c>
      <c r="AF82" s="6">
        <v>-5</v>
      </c>
      <c r="AG82" s="6">
        <v>3737.4999999999995</v>
      </c>
      <c r="AH82" s="6"/>
      <c r="AI82" s="6"/>
      <c r="AJ82" s="6"/>
      <c r="AK82" s="6"/>
      <c r="AL82" s="6"/>
      <c r="AM82" s="6"/>
      <c r="AN82" s="6"/>
      <c r="AO82" s="6"/>
      <c r="AP82" s="6">
        <f>SUM(AG82:AG86)</f>
        <v>8625</v>
      </c>
    </row>
    <row r="83" spans="1:42" x14ac:dyDescent="0.4">
      <c r="A83" s="6">
        <v>100001</v>
      </c>
      <c r="B83" s="6">
        <v>-1</v>
      </c>
      <c r="C83" s="6">
        <v>20</v>
      </c>
      <c r="D83" s="7">
        <v>45056</v>
      </c>
      <c r="E83" s="7">
        <v>45087</v>
      </c>
      <c r="F83" t="s">
        <v>573</v>
      </c>
      <c r="G83" s="6">
        <v>20230010005</v>
      </c>
      <c r="H83" s="6" t="s">
        <v>578</v>
      </c>
      <c r="I83" s="6">
        <v>120</v>
      </c>
      <c r="J83" s="6" t="str">
        <f>carikartlar!$B$9</f>
        <v>120 1 00396</v>
      </c>
      <c r="K83" s="8" t="str">
        <f>carikartlar!$C$9</f>
        <v>Yaşarlar Ayakkabı Ltd.Şti.</v>
      </c>
      <c r="L83" s="6" t="str">
        <f>carikartlar!$E$9</f>
        <v>ANADOLU KURUMLAR</v>
      </c>
      <c r="M83" s="6">
        <f>carikartlar!$F$9</f>
        <v>6570026031</v>
      </c>
      <c r="N83" s="6" t="str">
        <f>carikartlar!$G$9</f>
        <v>Fevzi Çakmak Mah. Cemal Gürsel</v>
      </c>
      <c r="O83" s="6" t="str">
        <f>carikartlar!$H$9</f>
        <v xml:space="preserve">Cad. </v>
      </c>
      <c r="P83" s="6" t="str">
        <f>carikartlar!$J$9</f>
        <v>PENDİK</v>
      </c>
      <c r="Q83" s="9" t="str">
        <f>carikartlar!$K$9</f>
        <v>İSTANBUL</v>
      </c>
      <c r="R83" s="6" t="str">
        <f>carikartlar!$L$9</f>
        <v>216396 66 18</v>
      </c>
      <c r="S83" s="6">
        <f>carikartlar!$O$9</f>
        <v>0</v>
      </c>
      <c r="T83" s="6" t="str">
        <f>carikartlar!$P$9</f>
        <v>info@yasarlarcelik.com.tr</v>
      </c>
      <c r="U83" s="6">
        <v>8625</v>
      </c>
      <c r="V83" s="6">
        <v>0</v>
      </c>
      <c r="W83" s="6">
        <v>0</v>
      </c>
      <c r="X83" s="81">
        <v>0</v>
      </c>
      <c r="Y83" s="10">
        <f>stokkartlar!A23</f>
        <v>8033102691465</v>
      </c>
      <c r="Z83" s="10">
        <f>stokkartlar!B23</f>
        <v>8033102691465</v>
      </c>
      <c r="AA83" s="10" t="str">
        <f>stokkartlar!C23</f>
        <v>VİCENZİ PİRİNÇ PAT.GOFRET</v>
      </c>
      <c r="AB83" s="10">
        <f>stokkartlar!J23</f>
        <v>10</v>
      </c>
      <c r="AC83" s="6">
        <f>stokkartlar!G23</f>
        <v>0</v>
      </c>
      <c r="AD83" s="6">
        <f>stokkartlar!H23</f>
        <v>1</v>
      </c>
      <c r="AE83" s="6">
        <v>375</v>
      </c>
      <c r="AF83" s="6">
        <v>-5</v>
      </c>
      <c r="AG83" s="6">
        <v>1437.5</v>
      </c>
      <c r="AH83" s="6"/>
      <c r="AI83" s="6"/>
      <c r="AJ83" s="6"/>
      <c r="AK83" s="6"/>
      <c r="AL83" s="6"/>
      <c r="AM83" s="6"/>
      <c r="AN83" s="6"/>
      <c r="AO83" s="6"/>
      <c r="AP83" s="6"/>
    </row>
    <row r="84" spans="1:42" x14ac:dyDescent="0.4">
      <c r="A84" s="6">
        <v>100001</v>
      </c>
      <c r="B84" s="6">
        <v>-1</v>
      </c>
      <c r="C84" s="6">
        <v>20</v>
      </c>
      <c r="D84" s="7">
        <v>45056</v>
      </c>
      <c r="E84" s="7">
        <v>45087</v>
      </c>
      <c r="F84" t="s">
        <v>573</v>
      </c>
      <c r="G84" s="6">
        <v>20230010005</v>
      </c>
      <c r="H84" s="6" t="s">
        <v>578</v>
      </c>
      <c r="I84" s="6">
        <v>120</v>
      </c>
      <c r="J84" s="6" t="str">
        <f>carikartlar!$B$9</f>
        <v>120 1 00396</v>
      </c>
      <c r="K84" s="8" t="str">
        <f>carikartlar!$C$9</f>
        <v>Yaşarlar Ayakkabı Ltd.Şti.</v>
      </c>
      <c r="L84" s="6" t="str">
        <f>carikartlar!$E$9</f>
        <v>ANADOLU KURUMLAR</v>
      </c>
      <c r="M84" s="6">
        <f>carikartlar!$F$9</f>
        <v>6570026031</v>
      </c>
      <c r="N84" s="6" t="str">
        <f>carikartlar!$G$9</f>
        <v>Fevzi Çakmak Mah. Cemal Gürsel</v>
      </c>
      <c r="O84" s="6" t="str">
        <f>carikartlar!$H$9</f>
        <v xml:space="preserve">Cad. </v>
      </c>
      <c r="P84" s="6" t="str">
        <f>carikartlar!$J$9</f>
        <v>PENDİK</v>
      </c>
      <c r="Q84" s="9" t="str">
        <f>carikartlar!$K$9</f>
        <v>İSTANBUL</v>
      </c>
      <c r="R84" s="6" t="str">
        <f>carikartlar!$L$9</f>
        <v>216396 66 18</v>
      </c>
      <c r="S84" s="6">
        <f>carikartlar!$O$9</f>
        <v>0</v>
      </c>
      <c r="T84" s="6" t="str">
        <f>carikartlar!$P$9</f>
        <v>info@yasarlarcelik.com.tr</v>
      </c>
      <c r="U84" s="6">
        <v>8625</v>
      </c>
      <c r="V84" s="6">
        <v>0</v>
      </c>
      <c r="W84" s="6">
        <v>0</v>
      </c>
      <c r="X84" s="81">
        <v>0</v>
      </c>
      <c r="Y84" s="10">
        <f>stokkartlar!A24</f>
        <v>8033300480663</v>
      </c>
      <c r="Z84" s="10">
        <f>stokkartlar!B24</f>
        <v>8033300480663</v>
      </c>
      <c r="AA84" s="10" t="str">
        <f>stokkartlar!C24</f>
        <v>NARCISO ANTEP 60 GR.</v>
      </c>
      <c r="AB84" s="10">
        <f>stokkartlar!J24</f>
        <v>10</v>
      </c>
      <c r="AC84" s="6">
        <f>stokkartlar!G24</f>
        <v>0</v>
      </c>
      <c r="AD84" s="6">
        <f>stokkartlar!H24</f>
        <v>1</v>
      </c>
      <c r="AE84" s="6">
        <v>250</v>
      </c>
      <c r="AF84" s="6">
        <v>-5</v>
      </c>
      <c r="AG84" s="6">
        <v>1150</v>
      </c>
      <c r="AH84" s="6"/>
      <c r="AI84" s="6"/>
      <c r="AJ84" s="6"/>
      <c r="AK84" s="6"/>
      <c r="AL84" s="6"/>
      <c r="AM84" s="6"/>
      <c r="AN84" s="6"/>
      <c r="AO84" s="6"/>
      <c r="AP84" s="6"/>
    </row>
    <row r="85" spans="1:42" x14ac:dyDescent="0.4">
      <c r="A85" s="6">
        <v>100001</v>
      </c>
      <c r="B85" s="6">
        <v>-1</v>
      </c>
      <c r="C85" s="6">
        <v>20</v>
      </c>
      <c r="D85" s="7">
        <v>45056</v>
      </c>
      <c r="E85" s="7">
        <v>45087</v>
      </c>
      <c r="F85" t="s">
        <v>573</v>
      </c>
      <c r="G85" s="6">
        <v>20230010005</v>
      </c>
      <c r="H85" s="6" t="s">
        <v>578</v>
      </c>
      <c r="I85" s="6">
        <v>120</v>
      </c>
      <c r="J85" s="6" t="str">
        <f>carikartlar!$B$9</f>
        <v>120 1 00396</v>
      </c>
      <c r="K85" s="8" t="str">
        <f>carikartlar!$C$9</f>
        <v>Yaşarlar Ayakkabı Ltd.Şti.</v>
      </c>
      <c r="L85" s="6" t="str">
        <f>carikartlar!$E$9</f>
        <v>ANADOLU KURUMLAR</v>
      </c>
      <c r="M85" s="6">
        <f>carikartlar!$F$9</f>
        <v>6570026031</v>
      </c>
      <c r="N85" s="6" t="str">
        <f>carikartlar!$G$9</f>
        <v>Fevzi Çakmak Mah. Cemal Gürsel</v>
      </c>
      <c r="O85" s="6" t="str">
        <f>carikartlar!$H$9</f>
        <v xml:space="preserve">Cad. </v>
      </c>
      <c r="P85" s="6" t="str">
        <f>carikartlar!$J$9</f>
        <v>PENDİK</v>
      </c>
      <c r="Q85" s="9" t="str">
        <f>carikartlar!$K$9</f>
        <v>İSTANBUL</v>
      </c>
      <c r="R85" s="6" t="str">
        <f>carikartlar!$L$9</f>
        <v>216396 66 18</v>
      </c>
      <c r="S85" s="6">
        <f>carikartlar!$O$9</f>
        <v>0</v>
      </c>
      <c r="T85" s="6" t="str">
        <f>carikartlar!$P$9</f>
        <v>info@yasarlarcelik.com.tr</v>
      </c>
      <c r="U85" s="6">
        <v>8625</v>
      </c>
      <c r="V85" s="6">
        <v>0</v>
      </c>
      <c r="W85" s="6">
        <v>0</v>
      </c>
      <c r="X85" s="81">
        <v>0</v>
      </c>
      <c r="Y85" s="10">
        <f>stokkartlar!A25</f>
        <v>8033300480670</v>
      </c>
      <c r="Z85" s="10">
        <f>stokkartlar!B25</f>
        <v>8033300480670</v>
      </c>
      <c r="AA85" s="10" t="str">
        <f>stokkartlar!C25</f>
        <v>NARCISO FINDIKLI 60 GR.</v>
      </c>
      <c r="AB85" s="10">
        <f>stokkartlar!J25</f>
        <v>10</v>
      </c>
      <c r="AC85" s="6">
        <f>stokkartlar!G25</f>
        <v>0</v>
      </c>
      <c r="AD85" s="6">
        <f>stokkartlar!H25</f>
        <v>1</v>
      </c>
      <c r="AE85" s="6">
        <v>500</v>
      </c>
      <c r="AF85" s="6">
        <v>-5</v>
      </c>
      <c r="AG85" s="6">
        <v>862.49999999999989</v>
      </c>
      <c r="AH85" s="6"/>
      <c r="AI85" s="6"/>
      <c r="AJ85" s="6"/>
      <c r="AK85" s="6"/>
      <c r="AL85" s="6"/>
      <c r="AM85" s="6"/>
      <c r="AN85" s="6"/>
      <c r="AO85" s="6"/>
      <c r="AP85" s="6"/>
    </row>
    <row r="86" spans="1:42" x14ac:dyDescent="0.4">
      <c r="A86" s="6">
        <v>100001</v>
      </c>
      <c r="B86" s="6">
        <v>-1</v>
      </c>
      <c r="C86" s="6">
        <v>20</v>
      </c>
      <c r="D86" s="7">
        <v>45056</v>
      </c>
      <c r="E86" s="7">
        <v>45087</v>
      </c>
      <c r="F86" t="s">
        <v>573</v>
      </c>
      <c r="G86" s="6">
        <v>20230010005</v>
      </c>
      <c r="H86" s="6" t="s">
        <v>578</v>
      </c>
      <c r="I86" s="6">
        <v>120</v>
      </c>
      <c r="J86" s="6" t="str">
        <f>carikartlar!$B$9</f>
        <v>120 1 00396</v>
      </c>
      <c r="K86" s="8" t="str">
        <f>carikartlar!$C$9</f>
        <v>Yaşarlar Ayakkabı Ltd.Şti.</v>
      </c>
      <c r="L86" s="6" t="str">
        <f>carikartlar!$E$9</f>
        <v>ANADOLU KURUMLAR</v>
      </c>
      <c r="M86" s="6">
        <f>carikartlar!$F$9</f>
        <v>6570026031</v>
      </c>
      <c r="N86" s="6" t="str">
        <f>carikartlar!$G$9</f>
        <v>Fevzi Çakmak Mah. Cemal Gürsel</v>
      </c>
      <c r="O86" s="6" t="str">
        <f>carikartlar!$H$9</f>
        <v xml:space="preserve">Cad. </v>
      </c>
      <c r="P86" s="6" t="str">
        <f>carikartlar!$J$9</f>
        <v>PENDİK</v>
      </c>
      <c r="Q86" s="9" t="str">
        <f>carikartlar!$K$9</f>
        <v>İSTANBUL</v>
      </c>
      <c r="R86" s="6" t="str">
        <f>carikartlar!$L$9</f>
        <v>216396 66 18</v>
      </c>
      <c r="S86" s="6">
        <f>carikartlar!$O$9</f>
        <v>0</v>
      </c>
      <c r="T86" s="6" t="str">
        <f>carikartlar!$P$9</f>
        <v>info@yasarlarcelik.com.tr</v>
      </c>
      <c r="U86" s="6">
        <v>8625</v>
      </c>
      <c r="V86" s="6">
        <v>0</v>
      </c>
      <c r="W86" s="6">
        <v>0</v>
      </c>
      <c r="X86" s="81">
        <v>0</v>
      </c>
      <c r="Y86" s="10">
        <f>stokkartlar!A26</f>
        <v>8033300480861</v>
      </c>
      <c r="Z86" s="10">
        <f>stokkartlar!B26</f>
        <v>8033300480861</v>
      </c>
      <c r="AA86" s="10" t="str">
        <f>stokkartlar!C26</f>
        <v>NARCISO BİTTER PORTAKAL 60GR.</v>
      </c>
      <c r="AB86" s="10">
        <f>stokkartlar!J26</f>
        <v>10</v>
      </c>
      <c r="AC86" s="6">
        <f>stokkartlar!G26</f>
        <v>0</v>
      </c>
      <c r="AD86" s="6">
        <f>stokkartlar!H26</f>
        <v>1</v>
      </c>
      <c r="AE86" s="6">
        <v>200</v>
      </c>
      <c r="AF86" s="6">
        <v>-5</v>
      </c>
      <c r="AG86" s="6">
        <v>1437.5</v>
      </c>
      <c r="AH86" s="6"/>
      <c r="AI86" s="6"/>
      <c r="AJ86" s="6"/>
      <c r="AK86" s="6"/>
      <c r="AL86" s="6"/>
      <c r="AM86" s="6"/>
      <c r="AN86" s="6"/>
      <c r="AO86" s="6"/>
      <c r="AP86" s="6"/>
    </row>
    <row r="87" spans="1:42" x14ac:dyDescent="0.4">
      <c r="A87" s="6">
        <v>100001</v>
      </c>
      <c r="B87" s="6">
        <v>-1</v>
      </c>
      <c r="C87" s="6">
        <v>20</v>
      </c>
      <c r="D87" s="153">
        <v>45060</v>
      </c>
      <c r="E87" s="153">
        <v>45091</v>
      </c>
      <c r="F87" s="152" t="s">
        <v>573</v>
      </c>
      <c r="G87" s="152">
        <v>20230010013</v>
      </c>
      <c r="H87" s="152" t="s">
        <v>612</v>
      </c>
      <c r="I87" s="6">
        <v>120</v>
      </c>
      <c r="J87" s="6" t="str">
        <f>carikartlar!$B$3</f>
        <v>120 1 00092</v>
      </c>
      <c r="K87" s="8" t="str">
        <f>carikartlar!$C$3</f>
        <v>Vinçsan Denetim San.Tic.AŞ.</v>
      </c>
      <c r="L87" s="6" t="str">
        <f>carikartlar!$E$4</f>
        <v>FATİH</v>
      </c>
      <c r="M87" s="6">
        <f>carikartlar!$F$3</f>
        <v>7190245889</v>
      </c>
      <c r="N87" s="6" t="str">
        <f>carikartlar!$G$3</f>
        <v>Velibaba Mah. Kahramanlar Cad.</v>
      </c>
      <c r="O87" s="6" t="str">
        <f>carikartlar!$H$3</f>
        <v xml:space="preserve">No:38 </v>
      </c>
      <c r="P87" s="6" t="str">
        <f>carikartlar!$J$3</f>
        <v>Pendik</v>
      </c>
      <c r="Q87" s="9" t="str">
        <f>carikartlar!$K$3</f>
        <v>İSTANBUL</v>
      </c>
      <c r="R87" s="6" t="str">
        <f>carikartlar!$L$3</f>
        <v>216307 50 45</v>
      </c>
      <c r="S87" s="6">
        <f>carikartlar!$O$3</f>
        <v>0</v>
      </c>
      <c r="T87" s="6" t="str">
        <f>carikartlar!$P$3</f>
        <v>info@vincsan.com</v>
      </c>
      <c r="U87" s="6">
        <v>10350</v>
      </c>
      <c r="V87" s="6">
        <v>0</v>
      </c>
      <c r="W87" s="6">
        <v>0</v>
      </c>
      <c r="X87" s="81">
        <v>0</v>
      </c>
      <c r="Y87" s="10">
        <f>stokkartlar!A22</f>
        <v>8006231779182</v>
      </c>
      <c r="Z87" s="10">
        <f>stokkartlar!B22</f>
        <v>8006231779182</v>
      </c>
      <c r="AA87" s="10" t="str">
        <f>stokkartlar!C22</f>
        <v>STAC PLASTİC SIVI GRES</v>
      </c>
      <c r="AB87" s="10">
        <f>stokkartlar!J22</f>
        <v>20</v>
      </c>
      <c r="AC87" s="6">
        <f>stokkartlar!G22</f>
        <v>0</v>
      </c>
      <c r="AD87" s="6">
        <f>stokkartlar!H22</f>
        <v>1</v>
      </c>
      <c r="AE87" s="6">
        <v>1250</v>
      </c>
      <c r="AF87" s="6">
        <v>-5</v>
      </c>
      <c r="AG87" s="6">
        <v>4484.9999999999991</v>
      </c>
      <c r="AH87" s="6"/>
      <c r="AI87" s="6"/>
      <c r="AJ87" s="6"/>
      <c r="AK87" s="6"/>
      <c r="AL87" s="6"/>
      <c r="AM87" s="6"/>
      <c r="AN87" s="6"/>
      <c r="AO87" s="6"/>
      <c r="AP87" s="6">
        <f>SUM(AG87:AG91)</f>
        <v>10349.999999999998</v>
      </c>
    </row>
    <row r="88" spans="1:42" x14ac:dyDescent="0.4">
      <c r="A88" s="6">
        <v>100001</v>
      </c>
      <c r="B88" s="6">
        <v>-1</v>
      </c>
      <c r="C88" s="6">
        <v>20</v>
      </c>
      <c r="D88" s="153">
        <v>45060</v>
      </c>
      <c r="E88" s="153">
        <v>45091</v>
      </c>
      <c r="F88" s="152" t="s">
        <v>573</v>
      </c>
      <c r="G88" s="152">
        <v>20230010013</v>
      </c>
      <c r="H88" s="152" t="s">
        <v>612</v>
      </c>
      <c r="I88" s="6">
        <v>120</v>
      </c>
      <c r="J88" s="6" t="str">
        <f>carikartlar!$B$3</f>
        <v>120 1 00092</v>
      </c>
      <c r="K88" s="8" t="str">
        <f>carikartlar!$C$3</f>
        <v>Vinçsan Denetim San.Tic.AŞ.</v>
      </c>
      <c r="L88" s="6" t="str">
        <f>carikartlar!$E$4</f>
        <v>FATİH</v>
      </c>
      <c r="M88" s="6">
        <f>carikartlar!$F$3</f>
        <v>7190245889</v>
      </c>
      <c r="N88" s="6" t="str">
        <f>carikartlar!$G$3</f>
        <v>Velibaba Mah. Kahramanlar Cad.</v>
      </c>
      <c r="O88" s="6" t="str">
        <f>carikartlar!$H$3</f>
        <v xml:space="preserve">No:38 </v>
      </c>
      <c r="P88" s="6" t="str">
        <f>carikartlar!$J$3</f>
        <v>Pendik</v>
      </c>
      <c r="Q88" s="9" t="str">
        <f>carikartlar!$K$3</f>
        <v>İSTANBUL</v>
      </c>
      <c r="R88" s="6" t="str">
        <f>carikartlar!$L$3</f>
        <v>216307 50 45</v>
      </c>
      <c r="S88" s="6">
        <f>carikartlar!$O$3</f>
        <v>0</v>
      </c>
      <c r="T88" s="6" t="str">
        <f>carikartlar!$P$3</f>
        <v>info@vincsan.com</v>
      </c>
      <c r="U88" s="6">
        <v>10350</v>
      </c>
      <c r="V88" s="6">
        <v>0</v>
      </c>
      <c r="W88" s="6">
        <v>0</v>
      </c>
      <c r="X88" s="81">
        <v>0</v>
      </c>
      <c r="Y88" s="10">
        <f>stokkartlar!A23</f>
        <v>8033102691465</v>
      </c>
      <c r="Z88" s="10">
        <f>stokkartlar!B23</f>
        <v>8033102691465</v>
      </c>
      <c r="AA88" s="10" t="str">
        <f>stokkartlar!C23</f>
        <v>VİCENZİ PİRİNÇ PAT.GOFRET</v>
      </c>
      <c r="AB88" s="10">
        <f>stokkartlar!J23</f>
        <v>10</v>
      </c>
      <c r="AC88" s="6">
        <f>stokkartlar!G23</f>
        <v>0</v>
      </c>
      <c r="AD88" s="6">
        <f>stokkartlar!H23</f>
        <v>1</v>
      </c>
      <c r="AE88" s="6">
        <v>200</v>
      </c>
      <c r="AF88" s="6">
        <v>-5</v>
      </c>
      <c r="AG88" s="6">
        <v>1725</v>
      </c>
      <c r="AH88" s="6"/>
      <c r="AI88" s="6"/>
      <c r="AJ88" s="6"/>
      <c r="AK88" s="6"/>
      <c r="AL88" s="6"/>
      <c r="AM88" s="6"/>
      <c r="AN88" s="6"/>
      <c r="AO88" s="6"/>
      <c r="AP88" s="6"/>
    </row>
    <row r="89" spans="1:42" x14ac:dyDescent="0.4">
      <c r="A89" s="6">
        <v>100001</v>
      </c>
      <c r="B89" s="6">
        <v>-1</v>
      </c>
      <c r="C89" s="6">
        <v>20</v>
      </c>
      <c r="D89" s="153">
        <v>45060</v>
      </c>
      <c r="E89" s="153">
        <v>45091</v>
      </c>
      <c r="F89" s="152" t="s">
        <v>573</v>
      </c>
      <c r="G89" s="152">
        <v>20230010013</v>
      </c>
      <c r="H89" s="152" t="s">
        <v>612</v>
      </c>
      <c r="I89" s="6">
        <v>120</v>
      </c>
      <c r="J89" s="6" t="str">
        <f>carikartlar!$B$3</f>
        <v>120 1 00092</v>
      </c>
      <c r="K89" s="8" t="str">
        <f>carikartlar!$C$3</f>
        <v>Vinçsan Denetim San.Tic.AŞ.</v>
      </c>
      <c r="L89" s="6" t="str">
        <f>carikartlar!$E$4</f>
        <v>FATİH</v>
      </c>
      <c r="M89" s="6">
        <f>carikartlar!$F$3</f>
        <v>7190245889</v>
      </c>
      <c r="N89" s="6" t="str">
        <f>carikartlar!$G$3</f>
        <v>Velibaba Mah. Kahramanlar Cad.</v>
      </c>
      <c r="O89" s="6" t="str">
        <f>carikartlar!$H$3</f>
        <v xml:space="preserve">No:38 </v>
      </c>
      <c r="P89" s="6" t="str">
        <f>carikartlar!$J$3</f>
        <v>Pendik</v>
      </c>
      <c r="Q89" s="9" t="str">
        <f>carikartlar!$K$3</f>
        <v>İSTANBUL</v>
      </c>
      <c r="R89" s="6" t="str">
        <f>carikartlar!$L$3</f>
        <v>216307 50 45</v>
      </c>
      <c r="S89" s="6">
        <f>carikartlar!$O$3</f>
        <v>0</v>
      </c>
      <c r="T89" s="6" t="str">
        <f>carikartlar!$P$3</f>
        <v>info@vincsan.com</v>
      </c>
      <c r="U89" s="6">
        <v>10350</v>
      </c>
      <c r="V89" s="6">
        <v>0</v>
      </c>
      <c r="W89" s="6">
        <v>0</v>
      </c>
      <c r="X89" s="81">
        <v>0</v>
      </c>
      <c r="Y89" s="10">
        <f>stokkartlar!A24</f>
        <v>8033300480663</v>
      </c>
      <c r="Z89" s="10">
        <f>stokkartlar!B24</f>
        <v>8033300480663</v>
      </c>
      <c r="AA89" s="10" t="str">
        <f>stokkartlar!C24</f>
        <v>NARCISO ANTEP 60 GR.</v>
      </c>
      <c r="AB89" s="10">
        <f>stokkartlar!J24</f>
        <v>10</v>
      </c>
      <c r="AC89" s="6">
        <f>stokkartlar!G24</f>
        <v>0</v>
      </c>
      <c r="AD89" s="6">
        <f>stokkartlar!H24</f>
        <v>1</v>
      </c>
      <c r="AE89" s="6">
        <v>125</v>
      </c>
      <c r="AF89" s="6">
        <v>-5</v>
      </c>
      <c r="AG89" s="6">
        <v>1380</v>
      </c>
      <c r="AH89" s="6"/>
      <c r="AI89" s="6"/>
      <c r="AJ89" s="6"/>
      <c r="AK89" s="6"/>
      <c r="AL89" s="6"/>
      <c r="AM89" s="6"/>
      <c r="AN89" s="6"/>
      <c r="AO89" s="6"/>
      <c r="AP89" s="6"/>
    </row>
    <row r="90" spans="1:42" x14ac:dyDescent="0.4">
      <c r="A90" s="6">
        <v>100001</v>
      </c>
      <c r="B90" s="6">
        <v>-1</v>
      </c>
      <c r="C90" s="6">
        <v>20</v>
      </c>
      <c r="D90" s="153">
        <v>45060</v>
      </c>
      <c r="E90" s="153">
        <v>45091</v>
      </c>
      <c r="F90" s="152" t="s">
        <v>573</v>
      </c>
      <c r="G90" s="152">
        <v>20230010013</v>
      </c>
      <c r="H90" s="152" t="s">
        <v>612</v>
      </c>
      <c r="I90" s="6">
        <v>120</v>
      </c>
      <c r="J90" s="6" t="str">
        <f>carikartlar!$B$3</f>
        <v>120 1 00092</v>
      </c>
      <c r="K90" s="8" t="str">
        <f>carikartlar!$C$3</f>
        <v>Vinçsan Denetim San.Tic.AŞ.</v>
      </c>
      <c r="L90" s="6" t="str">
        <f>carikartlar!$E$4</f>
        <v>FATİH</v>
      </c>
      <c r="M90" s="6">
        <f>carikartlar!$F$3</f>
        <v>7190245889</v>
      </c>
      <c r="N90" s="6" t="str">
        <f>carikartlar!$G$3</f>
        <v>Velibaba Mah. Kahramanlar Cad.</v>
      </c>
      <c r="O90" s="6" t="str">
        <f>carikartlar!$H$3</f>
        <v xml:space="preserve">No:38 </v>
      </c>
      <c r="P90" s="6" t="str">
        <f>carikartlar!$J$3</f>
        <v>Pendik</v>
      </c>
      <c r="Q90" s="9" t="str">
        <f>carikartlar!$K$3</f>
        <v>İSTANBUL</v>
      </c>
      <c r="R90" s="6" t="str">
        <f>carikartlar!$L$3</f>
        <v>216307 50 45</v>
      </c>
      <c r="S90" s="6">
        <f>carikartlar!$O$3</f>
        <v>0</v>
      </c>
      <c r="T90" s="6" t="str">
        <f>carikartlar!$P$3</f>
        <v>info@vincsan.com</v>
      </c>
      <c r="U90" s="6">
        <v>10350</v>
      </c>
      <c r="V90" s="6">
        <v>0</v>
      </c>
      <c r="W90" s="6">
        <v>0</v>
      </c>
      <c r="X90" s="81">
        <v>0</v>
      </c>
      <c r="Y90" s="10">
        <f>stokkartlar!A25</f>
        <v>8033300480670</v>
      </c>
      <c r="Z90" s="10">
        <f>stokkartlar!B25</f>
        <v>8033300480670</v>
      </c>
      <c r="AA90" s="10" t="str">
        <f>stokkartlar!C25</f>
        <v>NARCISO FINDIKLI 60 GR.</v>
      </c>
      <c r="AB90" s="10">
        <f>stokkartlar!J25</f>
        <v>10</v>
      </c>
      <c r="AC90" s="6">
        <f>stokkartlar!G25</f>
        <v>0</v>
      </c>
      <c r="AD90" s="6">
        <f>stokkartlar!H25</f>
        <v>1</v>
      </c>
      <c r="AE90" s="6">
        <v>250</v>
      </c>
      <c r="AF90" s="6">
        <v>-5</v>
      </c>
      <c r="AG90" s="6">
        <v>1034.9999999999998</v>
      </c>
      <c r="AH90" s="6"/>
      <c r="AI90" s="6"/>
      <c r="AJ90" s="6"/>
      <c r="AK90" s="6"/>
      <c r="AL90" s="6"/>
      <c r="AM90" s="6"/>
      <c r="AN90" s="6"/>
      <c r="AO90" s="6"/>
      <c r="AP90" s="6"/>
    </row>
    <row r="91" spans="1:42" x14ac:dyDescent="0.4">
      <c r="A91" s="6">
        <v>100001</v>
      </c>
      <c r="B91" s="6">
        <v>-1</v>
      </c>
      <c r="C91" s="6">
        <v>20</v>
      </c>
      <c r="D91" s="153">
        <v>45060</v>
      </c>
      <c r="E91" s="153">
        <v>45091</v>
      </c>
      <c r="F91" s="152" t="s">
        <v>573</v>
      </c>
      <c r="G91" s="152">
        <v>20230010013</v>
      </c>
      <c r="H91" s="152" t="s">
        <v>612</v>
      </c>
      <c r="I91" s="6">
        <v>120</v>
      </c>
      <c r="J91" s="6" t="str">
        <f>carikartlar!$B$3</f>
        <v>120 1 00092</v>
      </c>
      <c r="K91" s="8" t="str">
        <f>carikartlar!$C$3</f>
        <v>Vinçsan Denetim San.Tic.AŞ.</v>
      </c>
      <c r="L91" s="6" t="str">
        <f>carikartlar!$E$4</f>
        <v>FATİH</v>
      </c>
      <c r="M91" s="6">
        <f>carikartlar!$F$3</f>
        <v>7190245889</v>
      </c>
      <c r="N91" s="6" t="str">
        <f>carikartlar!$G$3</f>
        <v>Velibaba Mah. Kahramanlar Cad.</v>
      </c>
      <c r="O91" s="6" t="str">
        <f>carikartlar!$H$3</f>
        <v xml:space="preserve">No:38 </v>
      </c>
      <c r="P91" s="6" t="str">
        <f>carikartlar!$J$3</f>
        <v>Pendik</v>
      </c>
      <c r="Q91" s="9" t="str">
        <f>carikartlar!$K$3</f>
        <v>İSTANBUL</v>
      </c>
      <c r="R91" s="6" t="str">
        <f>carikartlar!$L$3</f>
        <v>216307 50 45</v>
      </c>
      <c r="S91" s="6">
        <f>carikartlar!$O$3</f>
        <v>0</v>
      </c>
      <c r="T91" s="6" t="str">
        <f>carikartlar!$P$3</f>
        <v>info@vincsan.com</v>
      </c>
      <c r="U91" s="6">
        <v>10350</v>
      </c>
      <c r="V91" s="6">
        <v>0</v>
      </c>
      <c r="W91" s="6">
        <v>0</v>
      </c>
      <c r="X91" s="81">
        <v>0</v>
      </c>
      <c r="Y91" s="10">
        <f>stokkartlar!A26</f>
        <v>8033300480861</v>
      </c>
      <c r="Z91" s="10">
        <f>stokkartlar!B26</f>
        <v>8033300480861</v>
      </c>
      <c r="AA91" s="10" t="str">
        <f>stokkartlar!C26</f>
        <v>NARCISO BİTTER PORTAKAL 60GR.</v>
      </c>
      <c r="AB91" s="10">
        <f>stokkartlar!J26</f>
        <v>10</v>
      </c>
      <c r="AC91" s="6">
        <f>stokkartlar!G26</f>
        <v>0</v>
      </c>
      <c r="AD91" s="6">
        <f>stokkartlar!H26</f>
        <v>1</v>
      </c>
      <c r="AE91" s="6">
        <v>100</v>
      </c>
      <c r="AF91" s="6">
        <v>-5</v>
      </c>
      <c r="AG91" s="6">
        <v>1725</v>
      </c>
      <c r="AH91" s="6"/>
      <c r="AI91" s="6"/>
      <c r="AJ91" s="6"/>
      <c r="AK91" s="6"/>
      <c r="AL91" s="6"/>
      <c r="AM91" s="6"/>
      <c r="AN91" s="6"/>
      <c r="AO91" s="6"/>
      <c r="AP91" s="6"/>
    </row>
    <row r="92" spans="1:42" x14ac:dyDescent="0.4">
      <c r="A92" s="6">
        <v>100001</v>
      </c>
      <c r="B92">
        <v>1</v>
      </c>
      <c r="C92">
        <v>20</v>
      </c>
      <c r="D92" s="4">
        <v>45088</v>
      </c>
      <c r="E92" s="4">
        <v>45118</v>
      </c>
      <c r="F92" t="s">
        <v>568</v>
      </c>
      <c r="G92">
        <v>20230210141</v>
      </c>
      <c r="H92" t="s">
        <v>1545</v>
      </c>
      <c r="I92">
        <f>carikartlar!$A$34</f>
        <v>320</v>
      </c>
      <c r="J92" t="str">
        <f>carikartlar!$B$34</f>
        <v>320 1 00297</v>
      </c>
      <c r="K92" s="3" t="str">
        <f>carikartlar!$C$34</f>
        <v>UPS Ticaret Limited Şirketi</v>
      </c>
      <c r="L92" t="str">
        <f>carikartlar!$E$34</f>
        <v>BÜYÜK MÜKELLEFLER</v>
      </c>
      <c r="M92">
        <f>carikartlar!$F$34</f>
        <v>740006752</v>
      </c>
      <c r="N92" t="str">
        <f>carikartlar!$G$34</f>
        <v>Seyitnizam Mh. Mevlana Cd.</v>
      </c>
      <c r="O92" t="str">
        <f>carikartlar!$H$34</f>
        <v>UPS Plaza No:87 Zeytinburnu</v>
      </c>
      <c r="P92" t="str">
        <f>carikartlar!$J$34</f>
        <v>GÜNGÖREN</v>
      </c>
      <c r="Q92" s="5" t="str">
        <f>carikartlar!$K$34</f>
        <v>İSTANBUL</v>
      </c>
      <c r="R92" t="str">
        <f>carikartlar!$L$34</f>
        <v>0212 444 00 66</v>
      </c>
      <c r="S92">
        <f>carikartlar!$O$34</f>
        <v>0</v>
      </c>
      <c r="T92" t="str">
        <f>carikartlar!$P$34</f>
        <v>info@ups.com</v>
      </c>
      <c r="U92">
        <v>25000</v>
      </c>
      <c r="V92">
        <v>0</v>
      </c>
      <c r="W92">
        <v>0</v>
      </c>
      <c r="X92" s="36">
        <v>0</v>
      </c>
      <c r="Y92" s="10">
        <f>stokkartlar!A27</f>
        <v>8033666411882</v>
      </c>
      <c r="Z92" s="10">
        <f>stokkartlar!B27</f>
        <v>8033666411882</v>
      </c>
      <c r="AA92" s="10" t="str">
        <f>stokkartlar!C27</f>
        <v>EFK.YENİ GERÇEK YÜZLÜ  BEBEK</v>
      </c>
      <c r="AB92" s="10">
        <f>stokkartlar!J27</f>
        <v>10</v>
      </c>
      <c r="AC92" s="6">
        <f>stokkartlar!G27</f>
        <v>0</v>
      </c>
      <c r="AD92" s="6">
        <f>stokkartlar!H27</f>
        <v>1</v>
      </c>
      <c r="AE92">
        <v>5000</v>
      </c>
      <c r="AF92">
        <v>-5</v>
      </c>
      <c r="AG92">
        <v>6500</v>
      </c>
      <c r="AP92">
        <f>SUM(AG92:AG96)</f>
        <v>25000</v>
      </c>
    </row>
    <row r="93" spans="1:42" x14ac:dyDescent="0.4">
      <c r="A93" s="6">
        <v>100001</v>
      </c>
      <c r="B93">
        <v>1</v>
      </c>
      <c r="C93">
        <v>20</v>
      </c>
      <c r="D93" s="4">
        <v>45088</v>
      </c>
      <c r="E93" s="4">
        <v>45118</v>
      </c>
      <c r="F93" t="s">
        <v>568</v>
      </c>
      <c r="G93">
        <v>20230210141</v>
      </c>
      <c r="H93" t="s">
        <v>1545</v>
      </c>
      <c r="I93">
        <f>carikartlar!$A$34</f>
        <v>320</v>
      </c>
      <c r="J93" t="str">
        <f>carikartlar!$B$34</f>
        <v>320 1 00297</v>
      </c>
      <c r="K93" s="3" t="str">
        <f>carikartlar!$C$34</f>
        <v>UPS Ticaret Limited Şirketi</v>
      </c>
      <c r="L93" t="str">
        <f>carikartlar!$E$34</f>
        <v>BÜYÜK MÜKELLEFLER</v>
      </c>
      <c r="M93">
        <f>carikartlar!$F$34</f>
        <v>740006752</v>
      </c>
      <c r="N93" t="str">
        <f>carikartlar!$G$34</f>
        <v>Seyitnizam Mh. Mevlana Cd.</v>
      </c>
      <c r="O93" t="str">
        <f>carikartlar!$H$34</f>
        <v>UPS Plaza No:87 Zeytinburnu</v>
      </c>
      <c r="P93" t="str">
        <f>carikartlar!$J$34</f>
        <v>GÜNGÖREN</v>
      </c>
      <c r="Q93" s="5" t="str">
        <f>carikartlar!$K$34</f>
        <v>İSTANBUL</v>
      </c>
      <c r="R93" t="str">
        <f>carikartlar!$L$34</f>
        <v>0212 444 00 66</v>
      </c>
      <c r="S93">
        <f>carikartlar!$O$34</f>
        <v>0</v>
      </c>
      <c r="T93" t="str">
        <f>carikartlar!$P$34</f>
        <v>info@ups.com</v>
      </c>
      <c r="U93">
        <v>25000</v>
      </c>
      <c r="V93">
        <v>0</v>
      </c>
      <c r="W93">
        <v>0</v>
      </c>
      <c r="X93" s="36">
        <v>0</v>
      </c>
      <c r="Y93" s="10">
        <f>stokkartlar!A28</f>
        <v>8059145103734</v>
      </c>
      <c r="Z93" s="10">
        <f>stokkartlar!B28</f>
        <v>8059145103734</v>
      </c>
      <c r="AA93" s="10" t="str">
        <f>stokkartlar!C28</f>
        <v>TOSCANELLO SADE 5li</v>
      </c>
      <c r="AB93" s="10">
        <f>stokkartlar!J210</f>
        <v>0</v>
      </c>
      <c r="AC93" s="6">
        <f>stokkartlar!G28</f>
        <v>0</v>
      </c>
      <c r="AD93" s="6">
        <f>stokkartlar!H28</f>
        <v>1</v>
      </c>
      <c r="AE93">
        <v>5750</v>
      </c>
      <c r="AF93">
        <v>-5</v>
      </c>
      <c r="AG93">
        <v>5000</v>
      </c>
    </row>
    <row r="94" spans="1:42" x14ac:dyDescent="0.4">
      <c r="A94" s="6">
        <v>100001</v>
      </c>
      <c r="B94">
        <v>1</v>
      </c>
      <c r="C94">
        <v>20</v>
      </c>
      <c r="D94" s="4">
        <v>45088</v>
      </c>
      <c r="E94" s="4">
        <v>45118</v>
      </c>
      <c r="F94" t="s">
        <v>568</v>
      </c>
      <c r="G94">
        <v>20230210141</v>
      </c>
      <c r="H94" t="s">
        <v>1545</v>
      </c>
      <c r="I94">
        <f>carikartlar!$A$34</f>
        <v>320</v>
      </c>
      <c r="J94" t="str">
        <f>carikartlar!$B$34</f>
        <v>320 1 00297</v>
      </c>
      <c r="K94" s="3" t="str">
        <f>carikartlar!$C$34</f>
        <v>UPS Ticaret Limited Şirketi</v>
      </c>
      <c r="L94" t="str">
        <f>carikartlar!$E$34</f>
        <v>BÜYÜK MÜKELLEFLER</v>
      </c>
      <c r="M94">
        <f>carikartlar!$F$34</f>
        <v>740006752</v>
      </c>
      <c r="N94" t="str">
        <f>carikartlar!$G$34</f>
        <v>Seyitnizam Mh. Mevlana Cd.</v>
      </c>
      <c r="O94" t="str">
        <f>carikartlar!$H$34</f>
        <v>UPS Plaza No:87 Zeytinburnu</v>
      </c>
      <c r="P94" t="str">
        <f>carikartlar!$J$34</f>
        <v>GÜNGÖREN</v>
      </c>
      <c r="Q94" s="5" t="str">
        <f>carikartlar!$K$34</f>
        <v>İSTANBUL</v>
      </c>
      <c r="R94" t="str">
        <f>carikartlar!$L$34</f>
        <v>0212 444 00 66</v>
      </c>
      <c r="S94">
        <f>carikartlar!$O$34</f>
        <v>0</v>
      </c>
      <c r="T94" t="str">
        <f>carikartlar!$P$34</f>
        <v>info@ups.com</v>
      </c>
      <c r="U94">
        <v>25000</v>
      </c>
      <c r="V94">
        <v>0</v>
      </c>
      <c r="W94">
        <v>0</v>
      </c>
      <c r="X94" s="36">
        <v>0</v>
      </c>
      <c r="Y94" s="10">
        <f>stokkartlar!A29</f>
        <v>8059145103741</v>
      </c>
      <c r="Z94" s="10">
        <f>stokkartlar!B29</f>
        <v>8059145103741</v>
      </c>
      <c r="AA94" s="10" t="str">
        <f>stokkartlar!C29</f>
        <v>TOSCANELLO CAFFE 5li</v>
      </c>
      <c r="AB94" s="10">
        <f>stokkartlar!J29</f>
        <v>10</v>
      </c>
      <c r="AC94" s="6">
        <f>stokkartlar!G29</f>
        <v>0</v>
      </c>
      <c r="AD94" s="6">
        <f>stokkartlar!H29</f>
        <v>1</v>
      </c>
      <c r="AE94">
        <v>4500</v>
      </c>
      <c r="AF94">
        <v>-5</v>
      </c>
      <c r="AG94">
        <v>6500</v>
      </c>
    </row>
    <row r="95" spans="1:42" x14ac:dyDescent="0.4">
      <c r="A95" s="6">
        <v>100001</v>
      </c>
      <c r="B95">
        <v>1</v>
      </c>
      <c r="C95">
        <v>20</v>
      </c>
      <c r="D95" s="4">
        <v>45088</v>
      </c>
      <c r="E95" s="4">
        <v>45118</v>
      </c>
      <c r="F95" t="s">
        <v>568</v>
      </c>
      <c r="G95">
        <v>20230210141</v>
      </c>
      <c r="H95" t="s">
        <v>1545</v>
      </c>
      <c r="I95">
        <f>carikartlar!$A$34</f>
        <v>320</v>
      </c>
      <c r="J95" t="str">
        <f>carikartlar!$B$34</f>
        <v>320 1 00297</v>
      </c>
      <c r="K95" s="3" t="str">
        <f>carikartlar!$C$34</f>
        <v>UPS Ticaret Limited Şirketi</v>
      </c>
      <c r="L95" t="str">
        <f>carikartlar!$E$34</f>
        <v>BÜYÜK MÜKELLEFLER</v>
      </c>
      <c r="M95">
        <f>carikartlar!$F$34</f>
        <v>740006752</v>
      </c>
      <c r="N95" t="str">
        <f>carikartlar!$G$34</f>
        <v>Seyitnizam Mh. Mevlana Cd.</v>
      </c>
      <c r="O95" t="str">
        <f>carikartlar!$H$34</f>
        <v>UPS Plaza No:87 Zeytinburnu</v>
      </c>
      <c r="P95" t="str">
        <f>carikartlar!$J$34</f>
        <v>GÜNGÖREN</v>
      </c>
      <c r="Q95" s="5" t="str">
        <f>carikartlar!$K$34</f>
        <v>İSTANBUL</v>
      </c>
      <c r="R95" t="str">
        <f>carikartlar!$L$34</f>
        <v>0212 444 00 66</v>
      </c>
      <c r="S95">
        <f>carikartlar!$O$34</f>
        <v>0</v>
      </c>
      <c r="T95" t="str">
        <f>carikartlar!$P$34</f>
        <v>info@ups.com</v>
      </c>
      <c r="U95">
        <v>25000</v>
      </c>
      <c r="V95">
        <v>0</v>
      </c>
      <c r="W95">
        <v>0</v>
      </c>
      <c r="X95" s="36">
        <v>0</v>
      </c>
      <c r="Y95" s="10">
        <f>stokkartlar!A30</f>
        <v>8059145104748</v>
      </c>
      <c r="Z95" s="10">
        <f>stokkartlar!B30</f>
        <v>8059145104748</v>
      </c>
      <c r="AA95" s="10" t="str">
        <f>stokkartlar!C30</f>
        <v>TOSCANELLO CİCCOLATO T04</v>
      </c>
      <c r="AB95" s="10">
        <f>stokkartlar!J30</f>
        <v>10</v>
      </c>
      <c r="AC95" s="6">
        <f>stokkartlar!G30</f>
        <v>0</v>
      </c>
      <c r="AD95" s="6">
        <f>stokkartlar!H30</f>
        <v>1</v>
      </c>
      <c r="AE95">
        <v>5000</v>
      </c>
      <c r="AF95">
        <v>-5</v>
      </c>
      <c r="AG95">
        <v>6000</v>
      </c>
    </row>
    <row r="96" spans="1:42" x14ac:dyDescent="0.4">
      <c r="A96" s="6">
        <v>100001</v>
      </c>
      <c r="B96">
        <v>1</v>
      </c>
      <c r="C96">
        <v>20</v>
      </c>
      <c r="D96" s="4">
        <v>45088</v>
      </c>
      <c r="E96" s="4">
        <v>45118</v>
      </c>
      <c r="F96" t="s">
        <v>568</v>
      </c>
      <c r="G96">
        <v>20230210141</v>
      </c>
      <c r="H96" t="s">
        <v>1545</v>
      </c>
      <c r="I96">
        <f>carikartlar!$A$34</f>
        <v>320</v>
      </c>
      <c r="J96" t="str">
        <f>carikartlar!$B$34</f>
        <v>320 1 00297</v>
      </c>
      <c r="K96" s="3" t="str">
        <f>carikartlar!$C$34</f>
        <v>UPS Ticaret Limited Şirketi</v>
      </c>
      <c r="L96" t="str">
        <f>carikartlar!$E$34</f>
        <v>BÜYÜK MÜKELLEFLER</v>
      </c>
      <c r="M96">
        <f>carikartlar!$F$34</f>
        <v>740006752</v>
      </c>
      <c r="N96" t="str">
        <f>carikartlar!$G$34</f>
        <v>Seyitnizam Mh. Mevlana Cd.</v>
      </c>
      <c r="O96" t="str">
        <f>carikartlar!$H$34</f>
        <v>UPS Plaza No:87 Zeytinburnu</v>
      </c>
      <c r="P96" t="str">
        <f>carikartlar!$J$34</f>
        <v>GÜNGÖREN</v>
      </c>
      <c r="Q96" s="5" t="str">
        <f>carikartlar!$K$34</f>
        <v>İSTANBUL</v>
      </c>
      <c r="R96" t="str">
        <f>carikartlar!$L$34</f>
        <v>0212 444 00 66</v>
      </c>
      <c r="S96">
        <f>carikartlar!$O$34</f>
        <v>0</v>
      </c>
      <c r="T96" t="str">
        <f>carikartlar!$P$34</f>
        <v>info@ups.com</v>
      </c>
      <c r="U96">
        <v>25000</v>
      </c>
      <c r="V96">
        <v>0</v>
      </c>
      <c r="W96">
        <v>0</v>
      </c>
      <c r="X96" s="36">
        <v>0</v>
      </c>
      <c r="Y96" s="10">
        <f>stokkartlar!A31</f>
        <v>8059145104755</v>
      </c>
      <c r="Z96" s="10">
        <f>stokkartlar!B31</f>
        <v>8059145104755</v>
      </c>
      <c r="AA96" s="10" t="str">
        <f>stokkartlar!C31</f>
        <v>TOSCANELLO LİMON 5li</v>
      </c>
      <c r="AB96" s="10">
        <f>stokkartlar!J31</f>
        <v>10</v>
      </c>
      <c r="AC96" s="6">
        <f>stokkartlar!G31</f>
        <v>0</v>
      </c>
      <c r="AD96" s="6">
        <f>stokkartlar!H31</f>
        <v>1</v>
      </c>
      <c r="AE96">
        <v>400</v>
      </c>
      <c r="AF96">
        <v>-5</v>
      </c>
      <c r="AG96">
        <v>1000</v>
      </c>
    </row>
    <row r="97" spans="1:42" x14ac:dyDescent="0.4">
      <c r="A97" s="6">
        <v>100001</v>
      </c>
      <c r="B97" s="98">
        <v>1</v>
      </c>
      <c r="C97" s="98">
        <v>20</v>
      </c>
      <c r="D97" s="99">
        <v>45088</v>
      </c>
      <c r="E97" s="99">
        <v>45118</v>
      </c>
      <c r="F97" s="98" t="s">
        <v>568</v>
      </c>
      <c r="G97" s="98">
        <v>20230218941</v>
      </c>
      <c r="H97" s="98" t="s">
        <v>1545</v>
      </c>
      <c r="I97" s="98">
        <f>carikartlar!$A$34</f>
        <v>320</v>
      </c>
      <c r="J97" s="98" t="str">
        <f>carikartlar!$B$34</f>
        <v>320 1 00297</v>
      </c>
      <c r="K97" s="100" t="str">
        <f>carikartlar!$C$34</f>
        <v>UPS Ticaret Limited Şirketi</v>
      </c>
      <c r="L97" s="98" t="str">
        <f>carikartlar!$E$34</f>
        <v>BÜYÜK MÜKELLEFLER</v>
      </c>
      <c r="M97" s="98">
        <f>carikartlar!$F$34</f>
        <v>740006752</v>
      </c>
      <c r="N97" s="98" t="str">
        <f>carikartlar!$G$34</f>
        <v>Seyitnizam Mh. Mevlana Cd.</v>
      </c>
      <c r="O97" s="98" t="str">
        <f>carikartlar!$H$34</f>
        <v>UPS Plaza No:87 Zeytinburnu</v>
      </c>
      <c r="P97" s="98" t="str">
        <f>carikartlar!$J$34</f>
        <v>GÜNGÖREN</v>
      </c>
      <c r="Q97" s="101" t="str">
        <f>carikartlar!$K$34</f>
        <v>İSTANBUL</v>
      </c>
      <c r="R97" s="98" t="str">
        <f>carikartlar!$L$34</f>
        <v>0212 444 00 66</v>
      </c>
      <c r="S97" s="98">
        <f>carikartlar!$O$34</f>
        <v>0</v>
      </c>
      <c r="T97" s="98" t="str">
        <f>carikartlar!$P$34</f>
        <v>info@ups.com</v>
      </c>
      <c r="U97" s="98">
        <f>W97*X97</f>
        <v>83125</v>
      </c>
      <c r="V97" s="98">
        <v>2</v>
      </c>
      <c r="W97" s="98">
        <v>33.25</v>
      </c>
      <c r="X97" s="102">
        <v>2500</v>
      </c>
      <c r="Y97" s="103">
        <f>stokkartlar!A17</f>
        <v>8006231060525</v>
      </c>
      <c r="Z97" s="103">
        <f>stokkartlar!B17</f>
        <v>8006231060525</v>
      </c>
      <c r="AA97" s="103" t="str">
        <f>stokkartlar!C17</f>
        <v>PASTA CİLA  KORUYUCU</v>
      </c>
      <c r="AB97" s="103">
        <f>stokkartlar!J17</f>
        <v>20</v>
      </c>
      <c r="AC97" s="98">
        <f>stokkartlar!G17</f>
        <v>0</v>
      </c>
      <c r="AD97" s="98">
        <f>stokkartlar!H17</f>
        <v>1</v>
      </c>
      <c r="AE97" s="98">
        <v>5000</v>
      </c>
      <c r="AF97" s="98">
        <v>-5</v>
      </c>
      <c r="AG97" s="98">
        <v>650</v>
      </c>
      <c r="AH97" s="98">
        <f>V97</f>
        <v>2</v>
      </c>
      <c r="AI97" s="98">
        <v>51.7</v>
      </c>
      <c r="AJ97" s="98"/>
      <c r="AK97" s="98"/>
      <c r="AL97" s="98"/>
      <c r="AM97" s="98"/>
      <c r="AN97" s="98"/>
      <c r="AO97" s="98"/>
      <c r="AP97" s="98">
        <f>SUM(AG97:AG101)</f>
        <v>2500</v>
      </c>
    </row>
    <row r="98" spans="1:42" x14ac:dyDescent="0.4">
      <c r="A98" s="6">
        <v>100001</v>
      </c>
      <c r="B98" s="98">
        <v>1</v>
      </c>
      <c r="C98" s="98">
        <v>20</v>
      </c>
      <c r="D98" s="99">
        <v>45088</v>
      </c>
      <c r="E98" s="99">
        <v>45118</v>
      </c>
      <c r="F98" s="98" t="s">
        <v>568</v>
      </c>
      <c r="G98" s="98">
        <v>20230218941</v>
      </c>
      <c r="H98" s="98" t="s">
        <v>1545</v>
      </c>
      <c r="I98" s="98">
        <f>carikartlar!$A$34</f>
        <v>320</v>
      </c>
      <c r="J98" s="98" t="str">
        <f>carikartlar!$B$34</f>
        <v>320 1 00297</v>
      </c>
      <c r="K98" s="100" t="str">
        <f>carikartlar!$C$34</f>
        <v>UPS Ticaret Limited Şirketi</v>
      </c>
      <c r="L98" s="98" t="str">
        <f>carikartlar!$E$34</f>
        <v>BÜYÜK MÜKELLEFLER</v>
      </c>
      <c r="M98" s="98">
        <f>carikartlar!$F$34</f>
        <v>740006752</v>
      </c>
      <c r="N98" s="98" t="str">
        <f>carikartlar!$G$34</f>
        <v>Seyitnizam Mh. Mevlana Cd.</v>
      </c>
      <c r="O98" s="98" t="str">
        <f>carikartlar!$H$34</f>
        <v>UPS Plaza No:87 Zeytinburnu</v>
      </c>
      <c r="P98" s="98" t="str">
        <f>carikartlar!$J$34</f>
        <v>GÜNGÖREN</v>
      </c>
      <c r="Q98" s="101" t="str">
        <f>carikartlar!$K$34</f>
        <v>İSTANBUL</v>
      </c>
      <c r="R98" s="98" t="str">
        <f>carikartlar!$L$34</f>
        <v>0212 444 00 66</v>
      </c>
      <c r="S98" s="98">
        <f>carikartlar!$O$34</f>
        <v>0</v>
      </c>
      <c r="T98" s="98" t="str">
        <f>carikartlar!$P$34</f>
        <v>info@ups.com</v>
      </c>
      <c r="U98" s="98">
        <f>W98*X98</f>
        <v>83125</v>
      </c>
      <c r="V98" s="98">
        <v>2</v>
      </c>
      <c r="W98" s="98">
        <v>33.25</v>
      </c>
      <c r="X98" s="102">
        <v>2500</v>
      </c>
      <c r="Y98" s="103">
        <f>stokkartlar!A18</f>
        <v>8006231060792</v>
      </c>
      <c r="Z98" s="103">
        <f>stokkartlar!B18</f>
        <v>8006231060792</v>
      </c>
      <c r="AA98" s="103" t="str">
        <f>stokkartlar!C18</f>
        <v>STAC PLASTİK LASTİK TAMİR 500ML</v>
      </c>
      <c r="AB98" s="103">
        <f>stokkartlar!J110</f>
        <v>10</v>
      </c>
      <c r="AC98" s="98">
        <f>stokkartlar!G18</f>
        <v>0</v>
      </c>
      <c r="AD98" s="98">
        <f>stokkartlar!H18</f>
        <v>1</v>
      </c>
      <c r="AE98" s="98">
        <v>5750</v>
      </c>
      <c r="AF98" s="98">
        <v>-5</v>
      </c>
      <c r="AG98" s="98">
        <v>500</v>
      </c>
      <c r="AH98" s="98">
        <f>V98</f>
        <v>2</v>
      </c>
      <c r="AI98" s="98">
        <v>51.7</v>
      </c>
      <c r="AJ98" s="98"/>
      <c r="AK98" s="98"/>
      <c r="AL98" s="98"/>
      <c r="AM98" s="98"/>
      <c r="AN98" s="98"/>
      <c r="AO98" s="98"/>
      <c r="AP98" s="98"/>
    </row>
    <row r="99" spans="1:42" x14ac:dyDescent="0.4">
      <c r="A99" s="6">
        <v>100001</v>
      </c>
      <c r="B99" s="98">
        <v>1</v>
      </c>
      <c r="C99" s="98">
        <v>20</v>
      </c>
      <c r="D99" s="99">
        <v>45088</v>
      </c>
      <c r="E99" s="99">
        <v>45118</v>
      </c>
      <c r="F99" s="98" t="s">
        <v>568</v>
      </c>
      <c r="G99" s="98">
        <v>20230218941</v>
      </c>
      <c r="H99" s="98" t="s">
        <v>1545</v>
      </c>
      <c r="I99" s="98">
        <f>carikartlar!$A$34</f>
        <v>320</v>
      </c>
      <c r="J99" s="98" t="str">
        <f>carikartlar!$B$34</f>
        <v>320 1 00297</v>
      </c>
      <c r="K99" s="100" t="str">
        <f>carikartlar!$C$34</f>
        <v>UPS Ticaret Limited Şirketi</v>
      </c>
      <c r="L99" s="98" t="str">
        <f>carikartlar!$E$34</f>
        <v>BÜYÜK MÜKELLEFLER</v>
      </c>
      <c r="M99" s="98">
        <f>carikartlar!$F$34</f>
        <v>740006752</v>
      </c>
      <c r="N99" s="98" t="str">
        <f>carikartlar!$G$34</f>
        <v>Seyitnizam Mh. Mevlana Cd.</v>
      </c>
      <c r="O99" s="98" t="str">
        <f>carikartlar!$H$34</f>
        <v>UPS Plaza No:87 Zeytinburnu</v>
      </c>
      <c r="P99" s="98" t="str">
        <f>carikartlar!$J$34</f>
        <v>GÜNGÖREN</v>
      </c>
      <c r="Q99" s="101" t="str">
        <f>carikartlar!$K$34</f>
        <v>İSTANBUL</v>
      </c>
      <c r="R99" s="98" t="str">
        <f>carikartlar!$L$34</f>
        <v>0212 444 00 66</v>
      </c>
      <c r="S99" s="98">
        <f>carikartlar!$O$34</f>
        <v>0</v>
      </c>
      <c r="T99" s="98" t="str">
        <f>carikartlar!$P$34</f>
        <v>info@ups.com</v>
      </c>
      <c r="U99" s="98">
        <f>W99*X99</f>
        <v>83125</v>
      </c>
      <c r="V99" s="98">
        <v>2</v>
      </c>
      <c r="W99" s="98">
        <v>33.25</v>
      </c>
      <c r="X99" s="102">
        <v>2500</v>
      </c>
      <c r="Y99" s="103">
        <f>stokkartlar!A19</f>
        <v>8006231061119</v>
      </c>
      <c r="Z99" s="103">
        <f>stokkartlar!B19</f>
        <v>8006231061119</v>
      </c>
      <c r="AA99" s="103" t="str">
        <f>stokkartlar!C19</f>
        <v>STAC LASTİK PARLATICI 400ml</v>
      </c>
      <c r="AB99" s="103">
        <f>stokkartlar!J19</f>
        <v>20</v>
      </c>
      <c r="AC99" s="98">
        <f>stokkartlar!G19</f>
        <v>0</v>
      </c>
      <c r="AD99" s="98">
        <f>stokkartlar!H19</f>
        <v>1</v>
      </c>
      <c r="AE99" s="98">
        <v>4500</v>
      </c>
      <c r="AF99" s="98">
        <v>-5</v>
      </c>
      <c r="AG99" s="98">
        <v>650</v>
      </c>
      <c r="AH99" s="98">
        <f>V99</f>
        <v>2</v>
      </c>
      <c r="AI99" s="98">
        <v>51.7</v>
      </c>
      <c r="AJ99" s="98"/>
      <c r="AK99" s="98"/>
      <c r="AL99" s="98"/>
      <c r="AM99" s="98"/>
      <c r="AN99" s="98"/>
      <c r="AO99" s="98"/>
      <c r="AP99" s="98"/>
    </row>
    <row r="100" spans="1:42" x14ac:dyDescent="0.4">
      <c r="A100" s="6">
        <v>100001</v>
      </c>
      <c r="B100" s="98">
        <v>1</v>
      </c>
      <c r="C100" s="98">
        <v>20</v>
      </c>
      <c r="D100" s="99">
        <v>45088</v>
      </c>
      <c r="E100" s="99">
        <v>45118</v>
      </c>
      <c r="F100" s="98" t="s">
        <v>568</v>
      </c>
      <c r="G100" s="98">
        <v>20230218941</v>
      </c>
      <c r="H100" s="98" t="s">
        <v>1545</v>
      </c>
      <c r="I100" s="98">
        <f>carikartlar!$A$34</f>
        <v>320</v>
      </c>
      <c r="J100" s="98" t="str">
        <f>carikartlar!$B$34</f>
        <v>320 1 00297</v>
      </c>
      <c r="K100" s="100" t="str">
        <f>carikartlar!$C$34</f>
        <v>UPS Ticaret Limited Şirketi</v>
      </c>
      <c r="L100" s="98" t="str">
        <f>carikartlar!$E$34</f>
        <v>BÜYÜK MÜKELLEFLER</v>
      </c>
      <c r="M100" s="98">
        <f>carikartlar!$F$34</f>
        <v>740006752</v>
      </c>
      <c r="N100" s="98" t="str">
        <f>carikartlar!$G$34</f>
        <v>Seyitnizam Mh. Mevlana Cd.</v>
      </c>
      <c r="O100" s="98" t="str">
        <f>carikartlar!$H$34</f>
        <v>UPS Plaza No:87 Zeytinburnu</v>
      </c>
      <c r="P100" s="98" t="str">
        <f>carikartlar!$J$34</f>
        <v>GÜNGÖREN</v>
      </c>
      <c r="Q100" s="101" t="str">
        <f>carikartlar!$K$34</f>
        <v>İSTANBUL</v>
      </c>
      <c r="R100" s="98" t="str">
        <f>carikartlar!$L$34</f>
        <v>0212 444 00 66</v>
      </c>
      <c r="S100" s="98">
        <f>carikartlar!$O$34</f>
        <v>0</v>
      </c>
      <c r="T100" s="98" t="str">
        <f>carikartlar!$P$34</f>
        <v>info@ups.com</v>
      </c>
      <c r="U100" s="98">
        <f>W100*X100</f>
        <v>83125</v>
      </c>
      <c r="V100" s="98">
        <v>2</v>
      </c>
      <c r="W100" s="98">
        <v>33.25</v>
      </c>
      <c r="X100" s="102">
        <v>2500</v>
      </c>
      <c r="Y100" s="103">
        <f>stokkartlar!A20</f>
        <v>8006231777140</v>
      </c>
      <c r="Z100" s="103">
        <f>stokkartlar!B20</f>
        <v>8006231777140</v>
      </c>
      <c r="AA100" s="103" t="str">
        <f>stokkartlar!C20</f>
        <v>STAC ZİFT TEMİZLEYİCİ</v>
      </c>
      <c r="AB100" s="103">
        <f>stokkartlar!J20</f>
        <v>20</v>
      </c>
      <c r="AC100" s="98">
        <f>stokkartlar!G20</f>
        <v>0</v>
      </c>
      <c r="AD100" s="98">
        <f>stokkartlar!H20</f>
        <v>1</v>
      </c>
      <c r="AE100" s="98">
        <v>5000</v>
      </c>
      <c r="AF100" s="98">
        <v>-5</v>
      </c>
      <c r="AG100" s="98">
        <v>600</v>
      </c>
      <c r="AH100" s="98">
        <f>V100</f>
        <v>2</v>
      </c>
      <c r="AI100" s="98">
        <v>51.7</v>
      </c>
      <c r="AJ100" s="98"/>
      <c r="AK100" s="98"/>
      <c r="AL100" s="98"/>
      <c r="AM100" s="98"/>
      <c r="AN100" s="98"/>
      <c r="AO100" s="98"/>
      <c r="AP100" s="98"/>
    </row>
    <row r="101" spans="1:42" ht="15" thickBot="1" x14ac:dyDescent="0.45">
      <c r="A101" s="6">
        <v>100002</v>
      </c>
      <c r="B101" s="155">
        <v>1</v>
      </c>
      <c r="C101" s="155">
        <v>20</v>
      </c>
      <c r="D101" s="160">
        <v>45088</v>
      </c>
      <c r="E101" s="160">
        <v>45118</v>
      </c>
      <c r="F101" s="155" t="s">
        <v>568</v>
      </c>
      <c r="G101" s="155">
        <v>20230218941</v>
      </c>
      <c r="H101" s="155" t="s">
        <v>1545</v>
      </c>
      <c r="I101" s="155">
        <f>carikartlar!$A$34</f>
        <v>320</v>
      </c>
      <c r="J101" s="155" t="str">
        <f>carikartlar!$B$34</f>
        <v>320 1 00297</v>
      </c>
      <c r="K101" s="164" t="str">
        <f>carikartlar!$C$34</f>
        <v>UPS Ticaret Limited Şirketi</v>
      </c>
      <c r="L101" s="155" t="str">
        <f>carikartlar!$E$34</f>
        <v>BÜYÜK MÜKELLEFLER</v>
      </c>
      <c r="M101" s="155">
        <f>carikartlar!$F$34</f>
        <v>740006752</v>
      </c>
      <c r="N101" s="155" t="str">
        <f>carikartlar!$G$34</f>
        <v>Seyitnizam Mh. Mevlana Cd.</v>
      </c>
      <c r="O101" s="155" t="str">
        <f>carikartlar!$H$34</f>
        <v>UPS Plaza No:87 Zeytinburnu</v>
      </c>
      <c r="P101" s="155" t="str">
        <f>carikartlar!$J$34</f>
        <v>GÜNGÖREN</v>
      </c>
      <c r="Q101" s="169" t="str">
        <f>carikartlar!$K$34</f>
        <v>İSTANBUL</v>
      </c>
      <c r="R101" s="155" t="str">
        <f>carikartlar!$L$34</f>
        <v>0212 444 00 66</v>
      </c>
      <c r="S101" s="155">
        <f>carikartlar!$O$34</f>
        <v>0</v>
      </c>
      <c r="T101" s="155" t="str">
        <f>carikartlar!$P$34</f>
        <v>info@ups.com</v>
      </c>
      <c r="U101" s="155">
        <f>W101*X101</f>
        <v>83125</v>
      </c>
      <c r="V101" s="155">
        <v>2</v>
      </c>
      <c r="W101" s="155">
        <v>33.25</v>
      </c>
      <c r="X101" s="174">
        <v>2500</v>
      </c>
      <c r="Y101" s="176">
        <f>stokkartlar!A21</f>
        <v>8006231777676</v>
      </c>
      <c r="Z101" s="176">
        <f>stokkartlar!B21</f>
        <v>8006231777676</v>
      </c>
      <c r="AA101" s="176" t="str">
        <f>stokkartlar!C21</f>
        <v>STAC PLASTİK YAĞMUR KAYDIRICI</v>
      </c>
      <c r="AB101" s="176">
        <f>stokkartlar!J21</f>
        <v>20</v>
      </c>
      <c r="AC101" s="155">
        <f>stokkartlar!G21</f>
        <v>0</v>
      </c>
      <c r="AD101" s="155">
        <f>stokkartlar!H21</f>
        <v>1</v>
      </c>
      <c r="AE101" s="155">
        <v>400</v>
      </c>
      <c r="AF101" s="155">
        <v>-5</v>
      </c>
      <c r="AG101" s="155">
        <v>100</v>
      </c>
      <c r="AH101" s="155">
        <f>V101</f>
        <v>2</v>
      </c>
      <c r="AI101" s="98">
        <v>51.7</v>
      </c>
      <c r="AJ101" s="155"/>
      <c r="AK101" s="155"/>
      <c r="AL101" s="155"/>
      <c r="AM101" s="155"/>
      <c r="AN101" s="155"/>
      <c r="AO101" s="155"/>
      <c r="AP101" s="155"/>
    </row>
    <row r="102" spans="1:42" ht="15.45" thickTop="1" thickBot="1" x14ac:dyDescent="0.45">
      <c r="A102" s="6">
        <v>100002</v>
      </c>
      <c r="B102" s="154">
        <v>-1</v>
      </c>
      <c r="C102" s="156">
        <v>20</v>
      </c>
      <c r="D102" s="158">
        <v>45092</v>
      </c>
      <c r="E102" s="158">
        <v>45122</v>
      </c>
      <c r="F102" s="156" t="s">
        <v>573</v>
      </c>
      <c r="G102" s="156">
        <v>20230010006</v>
      </c>
      <c r="H102" s="156" t="s">
        <v>579</v>
      </c>
      <c r="I102" s="156">
        <v>120</v>
      </c>
      <c r="J102" s="156" t="str">
        <f>carikartlar!$B$14</f>
        <v>120 1 00698</v>
      </c>
      <c r="K102" s="162" t="str">
        <f>carikartlar!$C$14</f>
        <v>Selen Mekanik İth.İhr.San.Tc.</v>
      </c>
      <c r="L102" s="156" t="str">
        <f>carikartlar!$E$14</f>
        <v>SARIGAZİ</v>
      </c>
      <c r="M102" s="156">
        <f>carikartlar!$F$14</f>
        <v>2930059841</v>
      </c>
      <c r="N102" s="156" t="str">
        <f>carikartlar!$G$14</f>
        <v xml:space="preserve">Şerifali Mah. Türker Cad. </v>
      </c>
      <c r="O102" s="156" t="str">
        <f>carikartlar!$H$14</f>
        <v>Beyit Sk.</v>
      </c>
      <c r="P102" s="156" t="str">
        <f>carikartlar!$J$14</f>
        <v>Ümraniye</v>
      </c>
      <c r="Q102" s="167" t="str">
        <f>carikartlar!$K$14</f>
        <v>İSTANBUL</v>
      </c>
      <c r="R102" s="156" t="str">
        <f>carikartlar!$L$14</f>
        <v>0216 466 97 63</v>
      </c>
      <c r="S102" s="156">
        <f>carikartlar!$O$14</f>
        <v>0</v>
      </c>
      <c r="T102" s="156" t="str">
        <f>carikartlar!$P$14</f>
        <v>info@selenkozmetik.com</v>
      </c>
      <c r="U102">
        <v>14375</v>
      </c>
      <c r="V102" s="156">
        <v>0</v>
      </c>
      <c r="W102" s="156">
        <v>0</v>
      </c>
      <c r="X102" s="36">
        <v>0</v>
      </c>
      <c r="Y102" s="10">
        <f>stokkartlar!A27</f>
        <v>8033666411882</v>
      </c>
      <c r="Z102" s="10">
        <f>stokkartlar!B27</f>
        <v>8033666411882</v>
      </c>
      <c r="AA102" s="10" t="str">
        <f>stokkartlar!C27</f>
        <v>EFK.YENİ GERÇEK YÜZLÜ  BEBEK</v>
      </c>
      <c r="AB102" s="10">
        <f>stokkartlar!J27</f>
        <v>10</v>
      </c>
      <c r="AC102" s="6">
        <f>stokkartlar!G27</f>
        <v>0</v>
      </c>
      <c r="AD102" s="6">
        <f>stokkartlar!H27</f>
        <v>1</v>
      </c>
      <c r="AE102">
        <v>2500</v>
      </c>
      <c r="AF102">
        <v>-5</v>
      </c>
      <c r="AG102">
        <v>3737.4999999999995</v>
      </c>
      <c r="AP102">
        <f>SUM(AG102:AG106)</f>
        <v>14375</v>
      </c>
    </row>
    <row r="103" spans="1:42" ht="15.45" thickTop="1" thickBot="1" x14ac:dyDescent="0.45">
      <c r="A103" s="6">
        <v>100002</v>
      </c>
      <c r="B103" s="6">
        <v>-1</v>
      </c>
      <c r="C103">
        <v>20</v>
      </c>
      <c r="D103" s="4">
        <v>45092</v>
      </c>
      <c r="E103" s="4">
        <v>45122</v>
      </c>
      <c r="F103" s="156" t="s">
        <v>573</v>
      </c>
      <c r="G103" s="156">
        <v>20230010006</v>
      </c>
      <c r="H103" t="s">
        <v>579</v>
      </c>
      <c r="I103">
        <v>120</v>
      </c>
      <c r="J103" t="str">
        <f>carikartlar!$B$14</f>
        <v>120 1 00698</v>
      </c>
      <c r="K103" s="3" t="str">
        <f>carikartlar!$C$14</f>
        <v>Selen Mekanik İth.İhr.San.Tc.</v>
      </c>
      <c r="L103" t="str">
        <f>carikartlar!$E$14</f>
        <v>SARIGAZİ</v>
      </c>
      <c r="M103">
        <f>carikartlar!$F$14</f>
        <v>2930059841</v>
      </c>
      <c r="N103" t="str">
        <f>carikartlar!$G$14</f>
        <v xml:space="preserve">Şerifali Mah. Türker Cad. </v>
      </c>
      <c r="O103" t="str">
        <f>carikartlar!$H$14</f>
        <v>Beyit Sk.</v>
      </c>
      <c r="P103" t="str">
        <f>carikartlar!$J$14</f>
        <v>Ümraniye</v>
      </c>
      <c r="Q103" s="5" t="str">
        <f>carikartlar!$K$14</f>
        <v>İSTANBUL</v>
      </c>
      <c r="R103" t="str">
        <f>carikartlar!$L$14</f>
        <v>0216 466 97 63</v>
      </c>
      <c r="S103">
        <f>carikartlar!$O$14</f>
        <v>0</v>
      </c>
      <c r="T103" t="str">
        <f>carikartlar!$P$14</f>
        <v>info@selenkozmetik.com</v>
      </c>
      <c r="U103">
        <v>14375</v>
      </c>
      <c r="V103">
        <v>0</v>
      </c>
      <c r="W103">
        <v>0</v>
      </c>
      <c r="X103" s="36">
        <v>0</v>
      </c>
      <c r="Y103" s="10">
        <f>stokkartlar!A28</f>
        <v>8059145103734</v>
      </c>
      <c r="Z103" s="10">
        <f>stokkartlar!B28</f>
        <v>8059145103734</v>
      </c>
      <c r="AA103" s="10" t="str">
        <f>stokkartlar!C28</f>
        <v>TOSCANELLO SADE 5li</v>
      </c>
      <c r="AB103" s="10">
        <f>stokkartlar!J210</f>
        <v>0</v>
      </c>
      <c r="AC103" s="6">
        <f>stokkartlar!G28</f>
        <v>0</v>
      </c>
      <c r="AD103" s="6">
        <f>stokkartlar!H28</f>
        <v>1</v>
      </c>
      <c r="AE103">
        <v>2875</v>
      </c>
      <c r="AF103">
        <v>-5</v>
      </c>
      <c r="AG103">
        <v>2875</v>
      </c>
    </row>
    <row r="104" spans="1:42" ht="15.45" thickTop="1" thickBot="1" x14ac:dyDescent="0.45">
      <c r="A104" s="6">
        <v>100002</v>
      </c>
      <c r="B104" s="6">
        <v>-1</v>
      </c>
      <c r="C104">
        <v>20</v>
      </c>
      <c r="D104" s="4">
        <v>45092</v>
      </c>
      <c r="E104" s="4">
        <v>45122</v>
      </c>
      <c r="F104" s="156" t="s">
        <v>573</v>
      </c>
      <c r="G104" s="156">
        <v>20230010006</v>
      </c>
      <c r="H104" t="s">
        <v>579</v>
      </c>
      <c r="I104">
        <v>120</v>
      </c>
      <c r="J104" t="str">
        <f>carikartlar!$B$14</f>
        <v>120 1 00698</v>
      </c>
      <c r="K104" s="3" t="str">
        <f>carikartlar!$C$14</f>
        <v>Selen Mekanik İth.İhr.San.Tc.</v>
      </c>
      <c r="L104" t="str">
        <f>carikartlar!$E$14</f>
        <v>SARIGAZİ</v>
      </c>
      <c r="M104">
        <f>carikartlar!$F$14</f>
        <v>2930059841</v>
      </c>
      <c r="N104" t="str">
        <f>carikartlar!$G$14</f>
        <v xml:space="preserve">Şerifali Mah. Türker Cad. </v>
      </c>
      <c r="O104" t="str">
        <f>carikartlar!$H$14</f>
        <v>Beyit Sk.</v>
      </c>
      <c r="P104" t="str">
        <f>carikartlar!$J$14</f>
        <v>Ümraniye</v>
      </c>
      <c r="Q104" s="5" t="str">
        <f>carikartlar!$K$14</f>
        <v>İSTANBUL</v>
      </c>
      <c r="R104" t="str">
        <f>carikartlar!$L$14</f>
        <v>0216 466 97 63</v>
      </c>
      <c r="S104">
        <f>carikartlar!$O$14</f>
        <v>0</v>
      </c>
      <c r="T104" t="str">
        <f>carikartlar!$P$14</f>
        <v>info@selenkozmetik.com</v>
      </c>
      <c r="U104">
        <v>14375</v>
      </c>
      <c r="V104">
        <v>0</v>
      </c>
      <c r="W104">
        <v>0</v>
      </c>
      <c r="X104" s="36">
        <v>0</v>
      </c>
      <c r="Y104" s="10">
        <f>stokkartlar!A29</f>
        <v>8059145103741</v>
      </c>
      <c r="Z104" s="10">
        <f>stokkartlar!B29</f>
        <v>8059145103741</v>
      </c>
      <c r="AA104" s="10" t="str">
        <f>stokkartlar!C29</f>
        <v>TOSCANELLO CAFFE 5li</v>
      </c>
      <c r="AB104" s="10">
        <f>stokkartlar!J29</f>
        <v>10</v>
      </c>
      <c r="AC104" s="6">
        <f>stokkartlar!G29</f>
        <v>0</v>
      </c>
      <c r="AD104" s="6">
        <f>stokkartlar!H29</f>
        <v>1</v>
      </c>
      <c r="AE104">
        <v>2250</v>
      </c>
      <c r="AF104">
        <v>-5</v>
      </c>
      <c r="AG104">
        <v>3737.4999999999995</v>
      </c>
    </row>
    <row r="105" spans="1:42" ht="15.45" thickTop="1" thickBot="1" x14ac:dyDescent="0.45">
      <c r="A105" s="6">
        <v>100002</v>
      </c>
      <c r="B105" s="6">
        <v>-1</v>
      </c>
      <c r="C105">
        <v>20</v>
      </c>
      <c r="D105" s="4">
        <v>45092</v>
      </c>
      <c r="E105" s="4">
        <v>45122</v>
      </c>
      <c r="F105" s="156" t="s">
        <v>573</v>
      </c>
      <c r="G105" s="156">
        <v>20230010006</v>
      </c>
      <c r="H105" t="s">
        <v>579</v>
      </c>
      <c r="I105">
        <v>120</v>
      </c>
      <c r="J105" t="str">
        <f>carikartlar!$B$14</f>
        <v>120 1 00698</v>
      </c>
      <c r="K105" s="3" t="str">
        <f>carikartlar!$C$14</f>
        <v>Selen Mekanik İth.İhr.San.Tc.</v>
      </c>
      <c r="L105" t="str">
        <f>carikartlar!$E$14</f>
        <v>SARIGAZİ</v>
      </c>
      <c r="M105">
        <f>carikartlar!$F$14</f>
        <v>2930059841</v>
      </c>
      <c r="N105" t="str">
        <f>carikartlar!$G$14</f>
        <v xml:space="preserve">Şerifali Mah. Türker Cad. </v>
      </c>
      <c r="O105" t="str">
        <f>carikartlar!$H$14</f>
        <v>Beyit Sk.</v>
      </c>
      <c r="P105" t="str">
        <f>carikartlar!$J$14</f>
        <v>Ümraniye</v>
      </c>
      <c r="Q105" s="5" t="str">
        <f>carikartlar!$K$14</f>
        <v>İSTANBUL</v>
      </c>
      <c r="R105" t="str">
        <f>carikartlar!$L$14</f>
        <v>0216 466 97 63</v>
      </c>
      <c r="S105">
        <f>carikartlar!$O$14</f>
        <v>0</v>
      </c>
      <c r="T105" t="str">
        <f>carikartlar!$P$14</f>
        <v>info@selenkozmetik.com</v>
      </c>
      <c r="U105">
        <v>14375</v>
      </c>
      <c r="V105">
        <v>0</v>
      </c>
      <c r="W105">
        <v>0</v>
      </c>
      <c r="X105" s="36">
        <v>0</v>
      </c>
      <c r="Y105" s="10">
        <f>stokkartlar!A30</f>
        <v>8059145104748</v>
      </c>
      <c r="Z105" s="10">
        <f>stokkartlar!B30</f>
        <v>8059145104748</v>
      </c>
      <c r="AA105" s="10" t="str">
        <f>stokkartlar!C30</f>
        <v>TOSCANELLO CİCCOLATO T04</v>
      </c>
      <c r="AB105" s="10">
        <f>stokkartlar!J30</f>
        <v>10</v>
      </c>
      <c r="AC105" s="6">
        <f>stokkartlar!G30</f>
        <v>0</v>
      </c>
      <c r="AD105" s="6">
        <f>stokkartlar!H30</f>
        <v>1</v>
      </c>
      <c r="AE105">
        <v>2500</v>
      </c>
      <c r="AF105">
        <v>-5</v>
      </c>
      <c r="AG105">
        <v>3449.9999999999995</v>
      </c>
    </row>
    <row r="106" spans="1:42" ht="15" thickTop="1" x14ac:dyDescent="0.4">
      <c r="A106" s="6">
        <v>100002</v>
      </c>
      <c r="B106" s="97">
        <v>-1</v>
      </c>
      <c r="C106" s="91">
        <v>20</v>
      </c>
      <c r="D106" s="92">
        <v>45092</v>
      </c>
      <c r="E106" s="92">
        <v>45122</v>
      </c>
      <c r="F106" s="156" t="s">
        <v>573</v>
      </c>
      <c r="G106" s="156">
        <v>20230010006</v>
      </c>
      <c r="H106" s="91" t="s">
        <v>579</v>
      </c>
      <c r="I106" s="91">
        <v>120</v>
      </c>
      <c r="J106" s="91" t="str">
        <f>carikartlar!$B$14</f>
        <v>120 1 00698</v>
      </c>
      <c r="K106" s="93" t="str">
        <f>carikartlar!$C$14</f>
        <v>Selen Mekanik İth.İhr.San.Tc.</v>
      </c>
      <c r="L106" s="91" t="str">
        <f>carikartlar!$E$14</f>
        <v>SARIGAZİ</v>
      </c>
      <c r="M106" s="91">
        <f>carikartlar!$F$14</f>
        <v>2930059841</v>
      </c>
      <c r="N106" s="91" t="str">
        <f>carikartlar!$G$14</f>
        <v xml:space="preserve">Şerifali Mah. Türker Cad. </v>
      </c>
      <c r="O106" s="91" t="str">
        <f>carikartlar!$H$14</f>
        <v>Beyit Sk.</v>
      </c>
      <c r="P106" s="91" t="str">
        <f>carikartlar!$J$14</f>
        <v>Ümraniye</v>
      </c>
      <c r="Q106" s="94" t="str">
        <f>carikartlar!$K$14</f>
        <v>İSTANBUL</v>
      </c>
      <c r="R106" s="91" t="str">
        <f>carikartlar!$L$14</f>
        <v>0216 466 97 63</v>
      </c>
      <c r="S106" s="91">
        <f>carikartlar!$O$14</f>
        <v>0</v>
      </c>
      <c r="T106" s="91" t="str">
        <f>carikartlar!$P$14</f>
        <v>info@selenkozmetik.com</v>
      </c>
      <c r="U106" s="91">
        <v>14375</v>
      </c>
      <c r="V106" s="91">
        <v>0</v>
      </c>
      <c r="W106">
        <v>0</v>
      </c>
      <c r="X106" s="36">
        <v>0</v>
      </c>
      <c r="Y106" s="96">
        <f>stokkartlar!A31</f>
        <v>8059145104755</v>
      </c>
      <c r="Z106" s="96">
        <f>stokkartlar!B31</f>
        <v>8059145104755</v>
      </c>
      <c r="AA106" s="96" t="str">
        <f>stokkartlar!C31</f>
        <v>TOSCANELLO LİMON 5li</v>
      </c>
      <c r="AB106" s="96">
        <f>stokkartlar!J31</f>
        <v>10</v>
      </c>
      <c r="AC106" s="97">
        <f>stokkartlar!G31</f>
        <v>0</v>
      </c>
      <c r="AD106" s="97">
        <f>stokkartlar!H31</f>
        <v>1</v>
      </c>
      <c r="AE106" s="91">
        <v>200</v>
      </c>
      <c r="AF106" s="91">
        <v>-5</v>
      </c>
      <c r="AG106" s="91">
        <v>575</v>
      </c>
      <c r="AH106" s="91"/>
      <c r="AJ106" s="91"/>
      <c r="AK106" s="91"/>
      <c r="AL106" s="91"/>
      <c r="AM106" s="91"/>
      <c r="AN106" s="91"/>
      <c r="AO106" s="91"/>
      <c r="AP106" s="91"/>
    </row>
    <row r="107" spans="1:42" x14ac:dyDescent="0.4">
      <c r="A107" s="6">
        <v>100002</v>
      </c>
      <c r="B107" s="6">
        <v>-1</v>
      </c>
      <c r="C107">
        <v>20</v>
      </c>
      <c r="D107" s="4">
        <v>45096</v>
      </c>
      <c r="E107" s="4">
        <v>45126</v>
      </c>
      <c r="F107" t="s">
        <v>573</v>
      </c>
      <c r="G107">
        <v>20230010016</v>
      </c>
      <c r="H107" t="s">
        <v>613</v>
      </c>
      <c r="I107">
        <v>120</v>
      </c>
      <c r="J107" t="str">
        <f>carikartlar!$B$7</f>
        <v>120 1 00343</v>
      </c>
      <c r="K107" s="161" t="str">
        <f>carikartlar!$C$7</f>
        <v>Kaya Refraktar Süt</v>
      </c>
      <c r="L107" s="165" t="str">
        <f>carikartlar!$E$7</f>
        <v>SULTANBEYLİ</v>
      </c>
      <c r="M107" s="165">
        <f>carikartlar!$F$7</f>
        <v>4730008485</v>
      </c>
      <c r="N107" s="165" t="str">
        <f>carikartlar!$G$7</f>
        <v>Emek Mah. Mevlana Cad. No:41</v>
      </c>
      <c r="O107" s="165">
        <f>carikartlar!$H$7</f>
        <v>0</v>
      </c>
      <c r="P107" s="165" t="str">
        <f>carikartlar!$J$7</f>
        <v>Sancaktepe</v>
      </c>
      <c r="Q107" s="166" t="str">
        <f>carikartlar!$K$7</f>
        <v>İSTANBUL</v>
      </c>
      <c r="R107" s="165" t="str">
        <f>carikartlar!$L$7</f>
        <v>216415 67 54</v>
      </c>
      <c r="S107" s="165" t="str">
        <f>carikartlar!$O$7</f>
        <v>.</v>
      </c>
      <c r="T107" s="165" t="str">
        <f>carikartlar!$P$7</f>
        <v>info@kayakardesler.com.tr</v>
      </c>
      <c r="U107" s="165">
        <v>17250</v>
      </c>
      <c r="V107" s="165">
        <v>0</v>
      </c>
      <c r="W107" s="165">
        <v>0</v>
      </c>
      <c r="X107" s="171">
        <v>0</v>
      </c>
      <c r="Y107" s="175">
        <f>stokkartlar!A27</f>
        <v>8033666411882</v>
      </c>
      <c r="Z107" s="175">
        <f>stokkartlar!B27</f>
        <v>8033666411882</v>
      </c>
      <c r="AA107" s="175" t="str">
        <f>stokkartlar!C27</f>
        <v>EFK.YENİ GERÇEK YÜZLÜ  BEBEK</v>
      </c>
      <c r="AB107" s="175">
        <f>stokkartlar!J27</f>
        <v>10</v>
      </c>
      <c r="AC107" s="170">
        <f>stokkartlar!G27</f>
        <v>0</v>
      </c>
      <c r="AD107" s="170">
        <f>stokkartlar!H27</f>
        <v>1</v>
      </c>
      <c r="AE107" s="165">
        <v>1250</v>
      </c>
      <c r="AF107" s="165">
        <v>-5</v>
      </c>
      <c r="AG107" s="165">
        <v>4484.9999999999991</v>
      </c>
      <c r="AH107" s="165"/>
      <c r="AI107" s="165"/>
      <c r="AJ107" s="165"/>
      <c r="AK107" s="165"/>
      <c r="AL107" s="165"/>
      <c r="AM107" s="165"/>
      <c r="AN107" s="165"/>
      <c r="AO107" s="165"/>
      <c r="AP107" s="165">
        <f>SUM(AG107:AG111)</f>
        <v>17249.999999999996</v>
      </c>
    </row>
    <row r="108" spans="1:42" x14ac:dyDescent="0.4">
      <c r="A108" s="6">
        <v>100002</v>
      </c>
      <c r="B108" s="6">
        <v>-1</v>
      </c>
      <c r="C108">
        <v>20</v>
      </c>
      <c r="D108" s="4">
        <v>45096</v>
      </c>
      <c r="E108" s="4">
        <v>45126</v>
      </c>
      <c r="F108" t="s">
        <v>573</v>
      </c>
      <c r="G108">
        <v>20230010016</v>
      </c>
      <c r="H108" t="s">
        <v>613</v>
      </c>
      <c r="I108">
        <v>120</v>
      </c>
      <c r="J108" t="str">
        <f>carikartlar!$B$7</f>
        <v>120 1 00343</v>
      </c>
      <c r="K108" s="3" t="str">
        <f>carikartlar!$C$7</f>
        <v>Kaya Refraktar Süt</v>
      </c>
      <c r="L108" t="str">
        <f>carikartlar!$E$7</f>
        <v>SULTANBEYLİ</v>
      </c>
      <c r="M108">
        <f>carikartlar!$F$7</f>
        <v>4730008485</v>
      </c>
      <c r="N108" t="str">
        <f>carikartlar!$G$7</f>
        <v>Emek Mah. Mevlana Cad. No:41</v>
      </c>
      <c r="O108">
        <f>carikartlar!$H$7</f>
        <v>0</v>
      </c>
      <c r="P108" t="str">
        <f>carikartlar!$J$7</f>
        <v>Sancaktepe</v>
      </c>
      <c r="Q108" s="5" t="str">
        <f>carikartlar!$K$7</f>
        <v>İSTANBUL</v>
      </c>
      <c r="R108" t="str">
        <f>carikartlar!$L$7</f>
        <v>216415 67 54</v>
      </c>
      <c r="S108" t="str">
        <f>carikartlar!$O$7</f>
        <v>.</v>
      </c>
      <c r="T108" t="str">
        <f>carikartlar!$P$7</f>
        <v>info@kayakardesler.com.tr</v>
      </c>
      <c r="U108">
        <v>17250</v>
      </c>
      <c r="V108">
        <v>0</v>
      </c>
      <c r="W108">
        <v>0</v>
      </c>
      <c r="X108" s="36">
        <v>0</v>
      </c>
      <c r="Y108" s="10">
        <f>stokkartlar!A28</f>
        <v>8059145103734</v>
      </c>
      <c r="Z108" s="10">
        <f>stokkartlar!B28</f>
        <v>8059145103734</v>
      </c>
      <c r="AA108" s="10" t="str">
        <f>stokkartlar!C28</f>
        <v>TOSCANELLO SADE 5li</v>
      </c>
      <c r="AB108" s="10">
        <f>stokkartlar!J210</f>
        <v>0</v>
      </c>
      <c r="AC108" s="6">
        <f>stokkartlar!G28</f>
        <v>0</v>
      </c>
      <c r="AD108" s="6">
        <f>stokkartlar!H28</f>
        <v>1</v>
      </c>
      <c r="AE108">
        <v>1437.5</v>
      </c>
      <c r="AF108">
        <v>-5</v>
      </c>
      <c r="AG108">
        <v>3450</v>
      </c>
      <c r="AI108" s="165"/>
    </row>
    <row r="109" spans="1:42" x14ac:dyDescent="0.4">
      <c r="A109" s="6">
        <v>100002</v>
      </c>
      <c r="B109" s="6">
        <v>-1</v>
      </c>
      <c r="C109">
        <v>20</v>
      </c>
      <c r="D109" s="4">
        <v>45096</v>
      </c>
      <c r="E109" s="4">
        <v>45126</v>
      </c>
      <c r="F109" t="s">
        <v>573</v>
      </c>
      <c r="G109">
        <v>20230010016</v>
      </c>
      <c r="H109" t="s">
        <v>613</v>
      </c>
      <c r="I109">
        <v>120</v>
      </c>
      <c r="J109" t="str">
        <f>carikartlar!$B$7</f>
        <v>120 1 00343</v>
      </c>
      <c r="K109" s="3" t="str">
        <f>carikartlar!$C$7</f>
        <v>Kaya Refraktar Süt</v>
      </c>
      <c r="L109" t="str">
        <f>carikartlar!$E$7</f>
        <v>SULTANBEYLİ</v>
      </c>
      <c r="M109">
        <f>carikartlar!$F$7</f>
        <v>4730008485</v>
      </c>
      <c r="N109" t="str">
        <f>carikartlar!$G$7</f>
        <v>Emek Mah. Mevlana Cad. No:41</v>
      </c>
      <c r="O109">
        <f>carikartlar!$H$7</f>
        <v>0</v>
      </c>
      <c r="P109" t="str">
        <f>carikartlar!$J$7</f>
        <v>Sancaktepe</v>
      </c>
      <c r="Q109" s="5" t="str">
        <f>carikartlar!$K$7</f>
        <v>İSTANBUL</v>
      </c>
      <c r="R109" t="str">
        <f>carikartlar!$L$7</f>
        <v>216415 67 54</v>
      </c>
      <c r="S109" t="str">
        <f>carikartlar!$O$7</f>
        <v>.</v>
      </c>
      <c r="T109" t="str">
        <f>carikartlar!$P$7</f>
        <v>info@kayakardesler.com.tr</v>
      </c>
      <c r="U109">
        <v>17250</v>
      </c>
      <c r="V109">
        <v>0</v>
      </c>
      <c r="W109">
        <v>0</v>
      </c>
      <c r="X109" s="36">
        <v>0</v>
      </c>
      <c r="Y109" s="10">
        <f>stokkartlar!A29</f>
        <v>8059145103741</v>
      </c>
      <c r="Z109" s="10">
        <f>stokkartlar!B29</f>
        <v>8059145103741</v>
      </c>
      <c r="AA109" s="10" t="str">
        <f>stokkartlar!C29</f>
        <v>TOSCANELLO CAFFE 5li</v>
      </c>
      <c r="AB109" s="10">
        <f>stokkartlar!J29</f>
        <v>10</v>
      </c>
      <c r="AC109" s="6">
        <f>stokkartlar!G29</f>
        <v>0</v>
      </c>
      <c r="AD109" s="6">
        <f>stokkartlar!H29</f>
        <v>1</v>
      </c>
      <c r="AE109">
        <v>1125</v>
      </c>
      <c r="AF109">
        <v>-5</v>
      </c>
      <c r="AG109">
        <v>4484.9999999999991</v>
      </c>
      <c r="AI109" s="165"/>
    </row>
    <row r="110" spans="1:42" x14ac:dyDescent="0.4">
      <c r="A110" s="6">
        <v>100002</v>
      </c>
      <c r="B110" s="6">
        <v>-1</v>
      </c>
      <c r="C110">
        <v>20</v>
      </c>
      <c r="D110" s="4">
        <v>45096</v>
      </c>
      <c r="E110" s="4">
        <v>45126</v>
      </c>
      <c r="F110" t="s">
        <v>573</v>
      </c>
      <c r="G110">
        <v>20230010016</v>
      </c>
      <c r="H110" t="s">
        <v>613</v>
      </c>
      <c r="I110">
        <v>120</v>
      </c>
      <c r="J110" t="str">
        <f>carikartlar!$B$7</f>
        <v>120 1 00343</v>
      </c>
      <c r="K110" s="3" t="str">
        <f>carikartlar!$C$7</f>
        <v>Kaya Refraktar Süt</v>
      </c>
      <c r="L110" t="str">
        <f>carikartlar!$E$7</f>
        <v>SULTANBEYLİ</v>
      </c>
      <c r="M110">
        <f>carikartlar!$F$7</f>
        <v>4730008485</v>
      </c>
      <c r="N110" t="str">
        <f>carikartlar!$G$7</f>
        <v>Emek Mah. Mevlana Cad. No:41</v>
      </c>
      <c r="O110">
        <f>carikartlar!$H$7</f>
        <v>0</v>
      </c>
      <c r="P110" t="str">
        <f>carikartlar!$J$7</f>
        <v>Sancaktepe</v>
      </c>
      <c r="Q110" s="5" t="str">
        <f>carikartlar!$K$7</f>
        <v>İSTANBUL</v>
      </c>
      <c r="R110" t="str">
        <f>carikartlar!$L$7</f>
        <v>216415 67 54</v>
      </c>
      <c r="S110" t="str">
        <f>carikartlar!$O$7</f>
        <v>.</v>
      </c>
      <c r="T110" t="str">
        <f>carikartlar!$P$7</f>
        <v>info@kayakardesler.com.tr</v>
      </c>
      <c r="U110">
        <v>17250</v>
      </c>
      <c r="V110">
        <v>0</v>
      </c>
      <c r="W110">
        <v>0</v>
      </c>
      <c r="X110" s="36">
        <v>0</v>
      </c>
      <c r="Y110" s="10">
        <f>stokkartlar!A30</f>
        <v>8059145104748</v>
      </c>
      <c r="Z110" s="10">
        <f>stokkartlar!B30</f>
        <v>8059145104748</v>
      </c>
      <c r="AA110" s="10" t="str">
        <f>stokkartlar!C30</f>
        <v>TOSCANELLO CİCCOLATO T04</v>
      </c>
      <c r="AB110" s="10">
        <f>stokkartlar!J30</f>
        <v>10</v>
      </c>
      <c r="AC110" s="6">
        <f>stokkartlar!G30</f>
        <v>0</v>
      </c>
      <c r="AD110" s="6">
        <f>stokkartlar!H30</f>
        <v>1</v>
      </c>
      <c r="AE110">
        <v>1250</v>
      </c>
      <c r="AF110">
        <v>-5</v>
      </c>
      <c r="AG110">
        <v>4139.9999999999991</v>
      </c>
      <c r="AI110" s="165"/>
    </row>
    <row r="111" spans="1:42" x14ac:dyDescent="0.4">
      <c r="A111" s="6">
        <v>100002</v>
      </c>
      <c r="B111" s="97">
        <v>-1</v>
      </c>
      <c r="C111" s="91">
        <v>20</v>
      </c>
      <c r="D111" s="92">
        <v>45096</v>
      </c>
      <c r="E111" s="92">
        <v>45126</v>
      </c>
      <c r="F111" t="s">
        <v>573</v>
      </c>
      <c r="G111">
        <v>20230010016</v>
      </c>
      <c r="H111" s="91" t="s">
        <v>613</v>
      </c>
      <c r="I111" s="91">
        <v>120</v>
      </c>
      <c r="J111" s="91" t="str">
        <f>carikartlar!$B$7</f>
        <v>120 1 00343</v>
      </c>
      <c r="K111" s="93" t="str">
        <f>carikartlar!$C$7</f>
        <v>Kaya Refraktar Süt</v>
      </c>
      <c r="L111" s="91" t="str">
        <f>carikartlar!$E$7</f>
        <v>SULTANBEYLİ</v>
      </c>
      <c r="M111" s="91">
        <f>carikartlar!$F$7</f>
        <v>4730008485</v>
      </c>
      <c r="N111" s="91" t="str">
        <f>carikartlar!$G$7</f>
        <v>Emek Mah. Mevlana Cad. No:41</v>
      </c>
      <c r="O111" s="91">
        <f>carikartlar!$H$7</f>
        <v>0</v>
      </c>
      <c r="P111" s="91" t="str">
        <f>carikartlar!$J$7</f>
        <v>Sancaktepe</v>
      </c>
      <c r="Q111" s="94" t="str">
        <f>carikartlar!$K$7</f>
        <v>İSTANBUL</v>
      </c>
      <c r="R111" s="91" t="str">
        <f>carikartlar!$L$7</f>
        <v>216415 67 54</v>
      </c>
      <c r="S111" s="91" t="str">
        <f>carikartlar!$O$7</f>
        <v>.</v>
      </c>
      <c r="T111" s="91" t="str">
        <f>carikartlar!$P$7</f>
        <v>info@kayakardesler.com.tr</v>
      </c>
      <c r="U111" s="91">
        <v>17250</v>
      </c>
      <c r="V111" s="91">
        <v>0</v>
      </c>
      <c r="W111">
        <v>0</v>
      </c>
      <c r="X111" s="95">
        <v>0</v>
      </c>
      <c r="Y111" s="96">
        <f>stokkartlar!A31</f>
        <v>8059145104755</v>
      </c>
      <c r="Z111" s="96">
        <f>stokkartlar!B31</f>
        <v>8059145104755</v>
      </c>
      <c r="AA111" s="96" t="str">
        <f>stokkartlar!C31</f>
        <v>TOSCANELLO LİMON 5li</v>
      </c>
      <c r="AB111" s="96">
        <f>stokkartlar!J31</f>
        <v>10</v>
      </c>
      <c r="AC111" s="97">
        <f>stokkartlar!G31</f>
        <v>0</v>
      </c>
      <c r="AD111" s="97">
        <f>stokkartlar!H31</f>
        <v>1</v>
      </c>
      <c r="AE111" s="91">
        <v>100</v>
      </c>
      <c r="AF111" s="91">
        <v>-5</v>
      </c>
      <c r="AG111" s="91">
        <v>690</v>
      </c>
      <c r="AH111" s="91"/>
      <c r="AI111" s="165"/>
      <c r="AJ111" s="91"/>
      <c r="AK111" s="91"/>
      <c r="AL111" s="91"/>
      <c r="AM111" s="91"/>
      <c r="AN111" s="91"/>
      <c r="AO111" s="91"/>
      <c r="AP111" s="91"/>
    </row>
    <row r="112" spans="1:42" x14ac:dyDescent="0.4">
      <c r="A112" s="6">
        <v>100001</v>
      </c>
      <c r="B112" s="75">
        <v>1</v>
      </c>
      <c r="C112" s="75">
        <v>7</v>
      </c>
      <c r="D112" s="76">
        <v>45100</v>
      </c>
      <c r="E112" s="76">
        <v>45130</v>
      </c>
      <c r="F112" s="75" t="s">
        <v>567</v>
      </c>
      <c r="G112" s="75">
        <v>20230000144</v>
      </c>
      <c r="H112" s="75" t="s">
        <v>1546</v>
      </c>
      <c r="I112" s="75">
        <f>carikartlar!$A$35</f>
        <v>320</v>
      </c>
      <c r="J112" s="75" t="str">
        <f>carikartlar!$B$35</f>
        <v>320 1 24785</v>
      </c>
      <c r="K112" s="77" t="str">
        <f>carikartlar!$C$35</f>
        <v>Arena İthalat İhracaat San.Tic.</v>
      </c>
      <c r="L112" s="75" t="str">
        <f>carikartlar!$E$35</f>
        <v>BÜYÜK MÜKELLEFLER</v>
      </c>
      <c r="M112" s="75">
        <f>carikartlar!$F$35</f>
        <v>9860008925</v>
      </c>
      <c r="N112" s="75" t="str">
        <f>carikartlar!$G$35</f>
        <v>Göktürk Merkez Mah.</v>
      </c>
      <c r="O112" s="75" t="str">
        <f>carikartlar!$H$35</f>
        <v>Göktürk Cad.  Arena Bılgısayar</v>
      </c>
      <c r="P112" s="75" t="str">
        <f>carikartlar!$J$35</f>
        <v>Eyüpsultan</v>
      </c>
      <c r="Q112" s="78" t="str">
        <f>carikartlar!$K$35</f>
        <v>İSTANBUL</v>
      </c>
      <c r="R112" s="75">
        <f>carikartlar!$L$35</f>
        <v>0</v>
      </c>
      <c r="S112" s="75">
        <f>carikartlar!$O$35</f>
        <v>0</v>
      </c>
      <c r="T112" s="75" t="str">
        <f>carikartlar!$P$35</f>
        <v>info@arena.com.tr</v>
      </c>
      <c r="U112" s="75">
        <f t="shared" ref="U112:U121" si="0">W112*X112</f>
        <v>45375</v>
      </c>
      <c r="V112" s="75">
        <v>1</v>
      </c>
      <c r="W112" s="75">
        <v>30.25</v>
      </c>
      <c r="X112" s="82">
        <v>1500</v>
      </c>
      <c r="Y112" s="79">
        <v>8201520164827</v>
      </c>
      <c r="Z112" s="79">
        <v>8201520164827</v>
      </c>
      <c r="AA112" s="79" t="s">
        <v>376</v>
      </c>
      <c r="AB112" s="79">
        <v>10</v>
      </c>
      <c r="AC112" s="75">
        <v>0</v>
      </c>
      <c r="AD112" s="75">
        <v>1</v>
      </c>
      <c r="AE112" s="75">
        <v>400</v>
      </c>
      <c r="AF112" s="75">
        <v>-5</v>
      </c>
      <c r="AG112" s="75">
        <v>230</v>
      </c>
      <c r="AH112" s="75">
        <f t="shared" ref="AH112:AH121" si="1">V112</f>
        <v>1</v>
      </c>
      <c r="AI112" s="75">
        <v>42.95</v>
      </c>
      <c r="AJ112" s="75"/>
      <c r="AK112" s="75"/>
      <c r="AL112" s="75"/>
      <c r="AM112" s="75"/>
      <c r="AN112" s="75"/>
      <c r="AO112" s="75"/>
      <c r="AP112" s="75">
        <f>SUM(AG112:AG116)</f>
        <v>1150</v>
      </c>
    </row>
    <row r="113" spans="1:42" x14ac:dyDescent="0.4">
      <c r="A113" s="6">
        <v>100001</v>
      </c>
      <c r="B113" s="75">
        <v>1</v>
      </c>
      <c r="C113" s="75">
        <v>7</v>
      </c>
      <c r="D113" s="76">
        <v>45100</v>
      </c>
      <c r="E113" s="76">
        <v>45130</v>
      </c>
      <c r="F113" s="75" t="s">
        <v>567</v>
      </c>
      <c r="G113" s="75">
        <v>20230000144</v>
      </c>
      <c r="H113" s="75" t="s">
        <v>1546</v>
      </c>
      <c r="I113" s="75">
        <f>carikartlar!$A$35</f>
        <v>320</v>
      </c>
      <c r="J113" s="75" t="str">
        <f>carikartlar!$B$35</f>
        <v>320 1 24785</v>
      </c>
      <c r="K113" s="77" t="str">
        <f>carikartlar!$C$35</f>
        <v>Arena İthalat İhracaat San.Tic.</v>
      </c>
      <c r="L113" s="75" t="str">
        <f>carikartlar!$E$35</f>
        <v>BÜYÜK MÜKELLEFLER</v>
      </c>
      <c r="M113" s="75">
        <f>carikartlar!$F$35</f>
        <v>9860008925</v>
      </c>
      <c r="N113" s="75" t="str">
        <f>carikartlar!$G$35</f>
        <v>Göktürk Merkez Mah.</v>
      </c>
      <c r="O113" s="75" t="str">
        <f>carikartlar!$H$35</f>
        <v>Göktürk Cad.  Arena Bılgısayar</v>
      </c>
      <c r="P113" s="75" t="str">
        <f>carikartlar!$J$35</f>
        <v>Eyüpsultan</v>
      </c>
      <c r="Q113" s="78" t="str">
        <f>carikartlar!$K$35</f>
        <v>İSTANBUL</v>
      </c>
      <c r="R113" s="75">
        <f>carikartlar!$L$35</f>
        <v>0</v>
      </c>
      <c r="S113" s="75">
        <f>carikartlar!$O$35</f>
        <v>0</v>
      </c>
      <c r="T113" s="75" t="str">
        <f>carikartlar!$P$35</f>
        <v>info@arena.com.tr</v>
      </c>
      <c r="U113" s="75">
        <f t="shared" si="0"/>
        <v>45375</v>
      </c>
      <c r="V113" s="75">
        <v>1</v>
      </c>
      <c r="W113" s="75">
        <v>30.25</v>
      </c>
      <c r="X113" s="82">
        <v>1500</v>
      </c>
      <c r="Y113" s="79">
        <v>8313682513259</v>
      </c>
      <c r="Z113" s="79">
        <v>8313682513259</v>
      </c>
      <c r="AA113" s="79" t="s">
        <v>369</v>
      </c>
      <c r="AB113" s="79">
        <v>10</v>
      </c>
      <c r="AC113" s="75">
        <v>0</v>
      </c>
      <c r="AD113" s="75">
        <v>1</v>
      </c>
      <c r="AE113" s="75">
        <v>1875</v>
      </c>
      <c r="AF113" s="75">
        <v>-5</v>
      </c>
      <c r="AG113" s="75">
        <v>230</v>
      </c>
      <c r="AH113" s="75">
        <f t="shared" si="1"/>
        <v>1</v>
      </c>
      <c r="AI113" s="75">
        <v>42.95</v>
      </c>
      <c r="AJ113" s="75"/>
      <c r="AK113" s="75"/>
      <c r="AL113" s="75"/>
      <c r="AM113" s="75"/>
      <c r="AN113" s="75"/>
      <c r="AO113" s="75"/>
      <c r="AP113" s="75"/>
    </row>
    <row r="114" spans="1:42" x14ac:dyDescent="0.4">
      <c r="A114" s="6">
        <v>100001</v>
      </c>
      <c r="B114" s="75">
        <v>1</v>
      </c>
      <c r="C114" s="75">
        <v>7</v>
      </c>
      <c r="D114" s="76">
        <v>45100</v>
      </c>
      <c r="E114" s="76">
        <v>45130</v>
      </c>
      <c r="F114" s="75" t="s">
        <v>567</v>
      </c>
      <c r="G114" s="75">
        <v>20230000144</v>
      </c>
      <c r="H114" s="75" t="s">
        <v>1546</v>
      </c>
      <c r="I114" s="75">
        <f>carikartlar!$A$35</f>
        <v>320</v>
      </c>
      <c r="J114" s="75" t="str">
        <f>carikartlar!$B$35</f>
        <v>320 1 24785</v>
      </c>
      <c r="K114" s="77" t="str">
        <f>carikartlar!$C$35</f>
        <v>Arena İthalat İhracaat San.Tic.</v>
      </c>
      <c r="L114" s="75" t="str">
        <f>carikartlar!$E$35</f>
        <v>BÜYÜK MÜKELLEFLER</v>
      </c>
      <c r="M114" s="75">
        <f>carikartlar!$F$35</f>
        <v>9860008925</v>
      </c>
      <c r="N114" s="75" t="str">
        <f>carikartlar!$G$35</f>
        <v>Göktürk Merkez Mah.</v>
      </c>
      <c r="O114" s="75" t="str">
        <f>carikartlar!$H$35</f>
        <v>Göktürk Cad.  Arena Bılgısayar</v>
      </c>
      <c r="P114" s="75" t="str">
        <f>carikartlar!$J$35</f>
        <v>Eyüpsultan</v>
      </c>
      <c r="Q114" s="78" t="str">
        <f>carikartlar!$K$35</f>
        <v>İSTANBUL</v>
      </c>
      <c r="R114" s="75">
        <f>carikartlar!$L$35</f>
        <v>0</v>
      </c>
      <c r="S114" s="75">
        <f>carikartlar!$O$35</f>
        <v>0</v>
      </c>
      <c r="T114" s="75" t="str">
        <f>carikartlar!$P$35</f>
        <v>info@arena.com.tr</v>
      </c>
      <c r="U114" s="75">
        <f t="shared" si="0"/>
        <v>45375</v>
      </c>
      <c r="V114" s="75">
        <v>1</v>
      </c>
      <c r="W114" s="75">
        <v>30.25</v>
      </c>
      <c r="X114" s="82">
        <v>1500</v>
      </c>
      <c r="Y114" s="79">
        <v>8313682513280</v>
      </c>
      <c r="Z114" s="79">
        <v>8313682513280</v>
      </c>
      <c r="AA114" s="79" t="s">
        <v>451</v>
      </c>
      <c r="AB114" s="79">
        <v>10</v>
      </c>
      <c r="AC114" s="75">
        <v>0</v>
      </c>
      <c r="AD114" s="75">
        <v>1</v>
      </c>
      <c r="AE114" s="75">
        <v>1250</v>
      </c>
      <c r="AF114" s="75">
        <v>-5</v>
      </c>
      <c r="AG114" s="75">
        <v>345</v>
      </c>
      <c r="AH114" s="75">
        <f t="shared" si="1"/>
        <v>1</v>
      </c>
      <c r="AI114" s="75">
        <v>42.95</v>
      </c>
      <c r="AJ114" s="75"/>
      <c r="AK114" s="75"/>
      <c r="AL114" s="75"/>
      <c r="AM114" s="75"/>
      <c r="AN114" s="75"/>
      <c r="AO114" s="75"/>
      <c r="AP114" s="75"/>
    </row>
    <row r="115" spans="1:42" x14ac:dyDescent="0.4">
      <c r="A115" s="6">
        <v>100001</v>
      </c>
      <c r="B115" s="75">
        <v>1</v>
      </c>
      <c r="C115" s="75">
        <v>7</v>
      </c>
      <c r="D115" s="76">
        <v>45100</v>
      </c>
      <c r="E115" s="76">
        <v>45130</v>
      </c>
      <c r="F115" s="75" t="s">
        <v>567</v>
      </c>
      <c r="G115" s="75">
        <v>20230000144</v>
      </c>
      <c r="H115" s="75" t="s">
        <v>1546</v>
      </c>
      <c r="I115" s="75">
        <f>carikartlar!$A$35</f>
        <v>320</v>
      </c>
      <c r="J115" s="75" t="str">
        <f>carikartlar!$B$35</f>
        <v>320 1 24785</v>
      </c>
      <c r="K115" s="77" t="str">
        <f>carikartlar!$C$35</f>
        <v>Arena İthalat İhracaat San.Tic.</v>
      </c>
      <c r="L115" s="75" t="str">
        <f>carikartlar!$E$35</f>
        <v>BÜYÜK MÜKELLEFLER</v>
      </c>
      <c r="M115" s="75">
        <f>carikartlar!$F$35</f>
        <v>9860008925</v>
      </c>
      <c r="N115" s="75" t="str">
        <f>carikartlar!$G$35</f>
        <v>Göktürk Merkez Mah.</v>
      </c>
      <c r="O115" s="75" t="str">
        <f>carikartlar!$H$35</f>
        <v>Göktürk Cad.  Arena Bılgısayar</v>
      </c>
      <c r="P115" s="75" t="str">
        <f>carikartlar!$J$35</f>
        <v>Eyüpsultan</v>
      </c>
      <c r="Q115" s="78" t="str">
        <f>carikartlar!$K$35</f>
        <v>İSTANBUL</v>
      </c>
      <c r="R115" s="75">
        <f>carikartlar!$L$35</f>
        <v>0</v>
      </c>
      <c r="S115" s="75">
        <f>carikartlar!$O$35</f>
        <v>0</v>
      </c>
      <c r="T115" s="75" t="str">
        <f>carikartlar!$P$35</f>
        <v>info@arena.com.tr</v>
      </c>
      <c r="U115" s="75">
        <f t="shared" si="0"/>
        <v>45375</v>
      </c>
      <c r="V115" s="75">
        <v>1</v>
      </c>
      <c r="W115" s="75">
        <v>30.25</v>
      </c>
      <c r="X115" s="82">
        <v>1500</v>
      </c>
      <c r="Y115" s="79">
        <v>8313662940772</v>
      </c>
      <c r="Z115" s="79">
        <v>8313682940772</v>
      </c>
      <c r="AA115" s="79" t="s">
        <v>422</v>
      </c>
      <c r="AB115" s="79">
        <v>10</v>
      </c>
      <c r="AC115" s="75">
        <v>0</v>
      </c>
      <c r="AD115" s="75">
        <v>1</v>
      </c>
      <c r="AE115" s="75">
        <v>500</v>
      </c>
      <c r="AF115" s="75">
        <v>-5</v>
      </c>
      <c r="AG115" s="75">
        <v>57.5</v>
      </c>
      <c r="AH115" s="75">
        <f t="shared" si="1"/>
        <v>1</v>
      </c>
      <c r="AI115" s="75">
        <v>42.95</v>
      </c>
      <c r="AJ115" s="75"/>
      <c r="AK115" s="75"/>
      <c r="AL115" s="75"/>
      <c r="AM115" s="75"/>
      <c r="AN115" s="75"/>
      <c r="AO115" s="75"/>
      <c r="AP115" s="75"/>
    </row>
    <row r="116" spans="1:42" x14ac:dyDescent="0.4">
      <c r="A116" s="6">
        <v>100001</v>
      </c>
      <c r="B116" s="75">
        <v>1</v>
      </c>
      <c r="C116" s="75">
        <v>7</v>
      </c>
      <c r="D116" s="76">
        <v>45100</v>
      </c>
      <c r="E116" s="76">
        <v>45130</v>
      </c>
      <c r="F116" s="75" t="s">
        <v>567</v>
      </c>
      <c r="G116" s="75">
        <v>20230000144</v>
      </c>
      <c r="H116" s="75" t="s">
        <v>1546</v>
      </c>
      <c r="I116" s="75">
        <f>carikartlar!$A$35</f>
        <v>320</v>
      </c>
      <c r="J116" s="75" t="str">
        <f>carikartlar!$B$35</f>
        <v>320 1 24785</v>
      </c>
      <c r="K116" s="77" t="str">
        <f>carikartlar!$C$35</f>
        <v>Arena İthalat İhracaat San.Tic.</v>
      </c>
      <c r="L116" s="75" t="str">
        <f>carikartlar!$E$35</f>
        <v>BÜYÜK MÜKELLEFLER</v>
      </c>
      <c r="M116" s="75">
        <f>carikartlar!$F$35</f>
        <v>9860008925</v>
      </c>
      <c r="N116" s="75" t="str">
        <f>carikartlar!$G$35</f>
        <v>Göktürk Merkez Mah.</v>
      </c>
      <c r="O116" s="75" t="str">
        <f>carikartlar!$H$35</f>
        <v>Göktürk Cad.  Arena Bılgısayar</v>
      </c>
      <c r="P116" s="75" t="str">
        <f>carikartlar!$J$35</f>
        <v>Eyüpsultan</v>
      </c>
      <c r="Q116" s="78" t="str">
        <f>carikartlar!$K$35</f>
        <v>İSTANBUL</v>
      </c>
      <c r="R116" s="75">
        <f>carikartlar!$L$35</f>
        <v>0</v>
      </c>
      <c r="S116" s="75">
        <f>carikartlar!$O$35</f>
        <v>0</v>
      </c>
      <c r="T116" s="75" t="str">
        <f>carikartlar!$P$35</f>
        <v>info@arena.com.tr</v>
      </c>
      <c r="U116" s="75">
        <f t="shared" si="0"/>
        <v>45375</v>
      </c>
      <c r="V116" s="75">
        <v>1</v>
      </c>
      <c r="W116" s="75">
        <v>30.25</v>
      </c>
      <c r="X116" s="82">
        <v>1500</v>
      </c>
      <c r="Y116" s="79">
        <v>8313683298131</v>
      </c>
      <c r="Z116" s="79">
        <v>8313683298131</v>
      </c>
      <c r="AA116" s="79" t="s">
        <v>450</v>
      </c>
      <c r="AB116" s="79">
        <v>10</v>
      </c>
      <c r="AC116" s="75">
        <v>0</v>
      </c>
      <c r="AD116" s="75">
        <v>1</v>
      </c>
      <c r="AE116" s="75">
        <v>2000</v>
      </c>
      <c r="AF116" s="75">
        <v>-5</v>
      </c>
      <c r="AG116" s="75">
        <v>287.5</v>
      </c>
      <c r="AH116" s="75">
        <f t="shared" si="1"/>
        <v>1</v>
      </c>
      <c r="AI116" s="75">
        <v>42.95</v>
      </c>
      <c r="AJ116" s="75"/>
      <c r="AK116" s="75"/>
      <c r="AL116" s="75"/>
      <c r="AM116" s="75"/>
      <c r="AN116" s="75"/>
      <c r="AO116" s="75"/>
      <c r="AP116" s="75"/>
    </row>
    <row r="117" spans="1:42" x14ac:dyDescent="0.4">
      <c r="A117" s="6">
        <v>100001</v>
      </c>
      <c r="B117" s="98">
        <v>1</v>
      </c>
      <c r="C117" s="98">
        <v>7</v>
      </c>
      <c r="D117" s="99">
        <v>45114</v>
      </c>
      <c r="E117" s="99">
        <v>45145</v>
      </c>
      <c r="F117" s="98" t="s">
        <v>568</v>
      </c>
      <c r="G117" s="98">
        <v>20230000921</v>
      </c>
      <c r="H117" s="98" t="s">
        <v>1547</v>
      </c>
      <c r="I117" s="98">
        <f>carikartlar!$A$34</f>
        <v>320</v>
      </c>
      <c r="J117" s="98" t="str">
        <f>carikartlar!$B$34</f>
        <v>320 1 00297</v>
      </c>
      <c r="K117" s="100" t="str">
        <f>carikartlar!$C$34</f>
        <v>UPS Ticaret Limited Şirketi</v>
      </c>
      <c r="L117" s="98" t="str">
        <f>carikartlar!$E$34</f>
        <v>BÜYÜK MÜKELLEFLER</v>
      </c>
      <c r="M117" s="98">
        <f>carikartlar!$F$34</f>
        <v>740006752</v>
      </c>
      <c r="N117" s="98" t="str">
        <f>carikartlar!$G$34</f>
        <v>Seyitnizam Mh. Mevlana Cd.</v>
      </c>
      <c r="O117" s="98" t="str">
        <f>carikartlar!$H$34</f>
        <v>UPS Plaza No:87 Zeytinburnu</v>
      </c>
      <c r="P117" s="98" t="str">
        <f>carikartlar!$J$34</f>
        <v>GÜNGÖREN</v>
      </c>
      <c r="Q117" s="101" t="str">
        <f>carikartlar!$K$34</f>
        <v>İSTANBUL</v>
      </c>
      <c r="R117" s="98" t="str">
        <f>carikartlar!$L$34</f>
        <v>0212 444 00 66</v>
      </c>
      <c r="S117" s="98">
        <f>carikartlar!$O$34</f>
        <v>0</v>
      </c>
      <c r="T117" s="98" t="str">
        <f>carikartlar!$P$34</f>
        <v>info@ups.com</v>
      </c>
      <c r="U117" s="98">
        <f t="shared" si="0"/>
        <v>28952</v>
      </c>
      <c r="V117" s="98">
        <v>2</v>
      </c>
      <c r="W117" s="98">
        <v>32.9</v>
      </c>
      <c r="X117" s="102">
        <v>880</v>
      </c>
      <c r="Y117" s="103">
        <v>8313684008654</v>
      </c>
      <c r="Z117" s="103">
        <v>8313684008654</v>
      </c>
      <c r="AA117" s="103" t="s">
        <v>293</v>
      </c>
      <c r="AB117" s="103">
        <v>10</v>
      </c>
      <c r="AC117" s="98">
        <v>0</v>
      </c>
      <c r="AD117" s="98">
        <v>1</v>
      </c>
      <c r="AE117" s="98">
        <v>2500</v>
      </c>
      <c r="AF117" s="98">
        <v>-5</v>
      </c>
      <c r="AG117" s="98">
        <v>375</v>
      </c>
      <c r="AH117" s="98">
        <f t="shared" si="1"/>
        <v>2</v>
      </c>
      <c r="AI117" s="98">
        <v>52.4</v>
      </c>
      <c r="AJ117" s="98"/>
      <c r="AK117" s="98"/>
      <c r="AL117" s="98"/>
      <c r="AM117" s="98"/>
      <c r="AN117" s="98"/>
      <c r="AO117" s="98"/>
      <c r="AP117" s="98">
        <f>SUM(AG117:AG121)</f>
        <v>880</v>
      </c>
    </row>
    <row r="118" spans="1:42" x14ac:dyDescent="0.4">
      <c r="A118" s="6">
        <v>100001</v>
      </c>
      <c r="B118" s="98">
        <v>1</v>
      </c>
      <c r="C118" s="98">
        <v>7</v>
      </c>
      <c r="D118" s="99">
        <v>45114</v>
      </c>
      <c r="E118" s="99">
        <v>45145</v>
      </c>
      <c r="F118" s="98" t="s">
        <v>568</v>
      </c>
      <c r="G118" s="98">
        <v>20230000921</v>
      </c>
      <c r="H118" s="98" t="s">
        <v>1547</v>
      </c>
      <c r="I118" s="98">
        <f>carikartlar!$A$34</f>
        <v>320</v>
      </c>
      <c r="J118" s="98" t="str">
        <f>carikartlar!$B$34</f>
        <v>320 1 00297</v>
      </c>
      <c r="K118" s="100" t="str">
        <f>carikartlar!$C$34</f>
        <v>UPS Ticaret Limited Şirketi</v>
      </c>
      <c r="L118" s="98" t="str">
        <f>carikartlar!$E$34</f>
        <v>BÜYÜK MÜKELLEFLER</v>
      </c>
      <c r="M118" s="98">
        <f>carikartlar!$F$34</f>
        <v>740006752</v>
      </c>
      <c r="N118" s="98" t="str">
        <f>carikartlar!$G$34</f>
        <v>Seyitnizam Mh. Mevlana Cd.</v>
      </c>
      <c r="O118" s="98" t="str">
        <f>carikartlar!$H$34</f>
        <v>UPS Plaza No:87 Zeytinburnu</v>
      </c>
      <c r="P118" s="98" t="str">
        <f>carikartlar!$J$34</f>
        <v>GÜNGÖREN</v>
      </c>
      <c r="Q118" s="101" t="str">
        <f>carikartlar!$K$34</f>
        <v>İSTANBUL</v>
      </c>
      <c r="R118" s="98" t="str">
        <f>carikartlar!$L$34</f>
        <v>0212 444 00 66</v>
      </c>
      <c r="S118" s="98">
        <f>carikartlar!$O$34</f>
        <v>0</v>
      </c>
      <c r="T118" s="98" t="str">
        <f>carikartlar!$P$34</f>
        <v>info@ups.com</v>
      </c>
      <c r="U118" s="98">
        <f t="shared" si="0"/>
        <v>28952</v>
      </c>
      <c r="V118" s="98">
        <v>2</v>
      </c>
      <c r="W118" s="98">
        <v>32.9</v>
      </c>
      <c r="X118" s="102">
        <v>880</v>
      </c>
      <c r="Y118" s="103">
        <v>5391504833429</v>
      </c>
      <c r="Z118" s="103">
        <v>8391504833429</v>
      </c>
      <c r="AA118" s="103" t="s">
        <v>359</v>
      </c>
      <c r="AB118" s="103">
        <v>10</v>
      </c>
      <c r="AC118" s="98">
        <v>0</v>
      </c>
      <c r="AD118" s="98">
        <v>1</v>
      </c>
      <c r="AE118" s="98">
        <v>375</v>
      </c>
      <c r="AF118" s="98">
        <v>-5</v>
      </c>
      <c r="AG118" s="98">
        <v>145</v>
      </c>
      <c r="AH118" s="98">
        <f t="shared" si="1"/>
        <v>2</v>
      </c>
      <c r="AI118" s="98">
        <v>52.4</v>
      </c>
      <c r="AJ118" s="98"/>
      <c r="AK118" s="98"/>
      <c r="AL118" s="98"/>
      <c r="AM118" s="98"/>
      <c r="AN118" s="98"/>
      <c r="AO118" s="98"/>
      <c r="AP118" s="98"/>
    </row>
    <row r="119" spans="1:42" x14ac:dyDescent="0.4">
      <c r="A119" s="6">
        <v>100001</v>
      </c>
      <c r="B119" s="98">
        <v>1</v>
      </c>
      <c r="C119" s="98">
        <v>7</v>
      </c>
      <c r="D119" s="99">
        <v>45114</v>
      </c>
      <c r="E119" s="99">
        <v>45145</v>
      </c>
      <c r="F119" s="98" t="s">
        <v>568</v>
      </c>
      <c r="G119" s="98">
        <v>20230000921</v>
      </c>
      <c r="H119" s="98" t="s">
        <v>1547</v>
      </c>
      <c r="I119" s="98">
        <f>carikartlar!$A$34</f>
        <v>320</v>
      </c>
      <c r="J119" s="98" t="str">
        <f>carikartlar!$B$34</f>
        <v>320 1 00297</v>
      </c>
      <c r="K119" s="100" t="str">
        <f>carikartlar!$C$34</f>
        <v>UPS Ticaret Limited Şirketi</v>
      </c>
      <c r="L119" s="98" t="str">
        <f>carikartlar!$E$34</f>
        <v>BÜYÜK MÜKELLEFLER</v>
      </c>
      <c r="M119" s="98">
        <f>carikartlar!$F$34</f>
        <v>740006752</v>
      </c>
      <c r="N119" s="98" t="str">
        <f>carikartlar!$G$34</f>
        <v>Seyitnizam Mh. Mevlana Cd.</v>
      </c>
      <c r="O119" s="98" t="str">
        <f>carikartlar!$H$34</f>
        <v>UPS Plaza No:87 Zeytinburnu</v>
      </c>
      <c r="P119" s="98" t="str">
        <f>carikartlar!$J$34</f>
        <v>GÜNGÖREN</v>
      </c>
      <c r="Q119" s="101" t="str">
        <f>carikartlar!$K$34</f>
        <v>İSTANBUL</v>
      </c>
      <c r="R119" s="98" t="str">
        <f>carikartlar!$L$34</f>
        <v>0212 444 00 66</v>
      </c>
      <c r="S119" s="98">
        <f>carikartlar!$O$34</f>
        <v>0</v>
      </c>
      <c r="T119" s="98" t="str">
        <f>carikartlar!$P$34</f>
        <v>info@ups.com</v>
      </c>
      <c r="U119" s="98">
        <f t="shared" si="0"/>
        <v>28952</v>
      </c>
      <c r="V119" s="98">
        <v>2</v>
      </c>
      <c r="W119" s="98">
        <v>32.9</v>
      </c>
      <c r="X119" s="102">
        <v>880</v>
      </c>
      <c r="Y119" s="103">
        <v>8410031959192</v>
      </c>
      <c r="Z119" s="103">
        <v>8410031959192</v>
      </c>
      <c r="AA119" s="103" t="s">
        <v>330</v>
      </c>
      <c r="AB119" s="103">
        <v>10</v>
      </c>
      <c r="AC119" s="98">
        <v>0</v>
      </c>
      <c r="AD119" s="98">
        <v>1</v>
      </c>
      <c r="AE119" s="98">
        <v>250</v>
      </c>
      <c r="AF119" s="98">
        <v>-5</v>
      </c>
      <c r="AG119" s="98">
        <v>120</v>
      </c>
      <c r="AH119" s="98">
        <f t="shared" si="1"/>
        <v>2</v>
      </c>
      <c r="AI119" s="98">
        <v>52.4</v>
      </c>
      <c r="AJ119" s="98"/>
      <c r="AK119" s="98"/>
      <c r="AL119" s="98"/>
      <c r="AM119" s="98"/>
      <c r="AN119" s="98"/>
      <c r="AO119" s="98"/>
      <c r="AP119" s="98"/>
    </row>
    <row r="120" spans="1:42" x14ac:dyDescent="0.4">
      <c r="A120" s="6">
        <v>100001</v>
      </c>
      <c r="B120" s="98">
        <v>1</v>
      </c>
      <c r="C120" s="98">
        <v>7</v>
      </c>
      <c r="D120" s="99">
        <v>45114</v>
      </c>
      <c r="E120" s="99">
        <v>45145</v>
      </c>
      <c r="F120" s="98" t="s">
        <v>568</v>
      </c>
      <c r="G120" s="98">
        <v>20230000921</v>
      </c>
      <c r="H120" s="98" t="s">
        <v>1547</v>
      </c>
      <c r="I120" s="98">
        <f>carikartlar!$A$34</f>
        <v>320</v>
      </c>
      <c r="J120" s="98" t="str">
        <f>carikartlar!$B$34</f>
        <v>320 1 00297</v>
      </c>
      <c r="K120" s="100" t="str">
        <f>carikartlar!$C$34</f>
        <v>UPS Ticaret Limited Şirketi</v>
      </c>
      <c r="L120" s="98" t="str">
        <f>carikartlar!$E$34</f>
        <v>BÜYÜK MÜKELLEFLER</v>
      </c>
      <c r="M120" s="98">
        <f>carikartlar!$F$34</f>
        <v>740006752</v>
      </c>
      <c r="N120" s="98" t="str">
        <f>carikartlar!$G$34</f>
        <v>Seyitnizam Mh. Mevlana Cd.</v>
      </c>
      <c r="O120" s="98" t="str">
        <f>carikartlar!$H$34</f>
        <v>UPS Plaza No:87 Zeytinburnu</v>
      </c>
      <c r="P120" s="98" t="str">
        <f>carikartlar!$J$34</f>
        <v>GÜNGÖREN</v>
      </c>
      <c r="Q120" s="101" t="str">
        <f>carikartlar!$K$34</f>
        <v>İSTANBUL</v>
      </c>
      <c r="R120" s="98" t="str">
        <f>carikartlar!$L$34</f>
        <v>0212 444 00 66</v>
      </c>
      <c r="S120" s="98">
        <f>carikartlar!$O$34</f>
        <v>0</v>
      </c>
      <c r="T120" s="98" t="str">
        <f>carikartlar!$P$34</f>
        <v>info@ups.com</v>
      </c>
      <c r="U120" s="98">
        <f t="shared" si="0"/>
        <v>28952</v>
      </c>
      <c r="V120" s="98">
        <v>2</v>
      </c>
      <c r="W120" s="98">
        <v>32.9</v>
      </c>
      <c r="X120" s="102">
        <v>880</v>
      </c>
      <c r="Y120" s="103">
        <v>8410031959239</v>
      </c>
      <c r="Z120" s="103">
        <v>8410031959239</v>
      </c>
      <c r="AA120" s="103" t="s">
        <v>331</v>
      </c>
      <c r="AB120" s="103">
        <v>10</v>
      </c>
      <c r="AC120" s="98">
        <v>0</v>
      </c>
      <c r="AD120" s="98">
        <v>1</v>
      </c>
      <c r="AE120" s="98">
        <v>500</v>
      </c>
      <c r="AF120" s="98">
        <v>-5</v>
      </c>
      <c r="AG120" s="98">
        <v>90</v>
      </c>
      <c r="AH120" s="98">
        <f t="shared" si="1"/>
        <v>2</v>
      </c>
      <c r="AI120" s="98">
        <v>52.4</v>
      </c>
      <c r="AJ120" s="98"/>
      <c r="AK120" s="98"/>
      <c r="AL120" s="98"/>
      <c r="AM120" s="98"/>
      <c r="AN120" s="98"/>
      <c r="AO120" s="98"/>
      <c r="AP120" s="98"/>
    </row>
    <row r="121" spans="1:42" x14ac:dyDescent="0.4">
      <c r="A121" s="6">
        <v>100001</v>
      </c>
      <c r="B121" s="98">
        <v>1</v>
      </c>
      <c r="C121" s="98">
        <v>7</v>
      </c>
      <c r="D121" s="99">
        <v>45114</v>
      </c>
      <c r="E121" s="99">
        <v>45145</v>
      </c>
      <c r="F121" s="98" t="s">
        <v>568</v>
      </c>
      <c r="G121" s="98">
        <v>20230000921</v>
      </c>
      <c r="H121" s="98" t="s">
        <v>1547</v>
      </c>
      <c r="I121" s="98">
        <f>carikartlar!$A$34</f>
        <v>320</v>
      </c>
      <c r="J121" s="98" t="str">
        <f>carikartlar!$B$34</f>
        <v>320 1 00297</v>
      </c>
      <c r="K121" s="100" t="str">
        <f>carikartlar!$C$34</f>
        <v>UPS Ticaret Limited Şirketi</v>
      </c>
      <c r="L121" s="98" t="str">
        <f>carikartlar!$E$34</f>
        <v>BÜYÜK MÜKELLEFLER</v>
      </c>
      <c r="M121" s="98">
        <f>carikartlar!$F$34</f>
        <v>740006752</v>
      </c>
      <c r="N121" s="98" t="str">
        <f>carikartlar!$G$34</f>
        <v>Seyitnizam Mh. Mevlana Cd.</v>
      </c>
      <c r="O121" s="98" t="str">
        <f>carikartlar!$H$34</f>
        <v>UPS Plaza No:87 Zeytinburnu</v>
      </c>
      <c r="P121" s="98" t="str">
        <f>carikartlar!$J$34</f>
        <v>GÜNGÖREN</v>
      </c>
      <c r="Q121" s="101" t="str">
        <f>carikartlar!$K$34</f>
        <v>İSTANBUL</v>
      </c>
      <c r="R121" s="98" t="str">
        <f>carikartlar!$L$34</f>
        <v>0212 444 00 66</v>
      </c>
      <c r="S121" s="98">
        <f>carikartlar!$O$34</f>
        <v>0</v>
      </c>
      <c r="T121" s="98" t="str">
        <f>carikartlar!$P$34</f>
        <v>info@ups.com</v>
      </c>
      <c r="U121" s="98">
        <f t="shared" si="0"/>
        <v>28952</v>
      </c>
      <c r="V121" s="98">
        <v>2</v>
      </c>
      <c r="W121" s="98">
        <v>32.9</v>
      </c>
      <c r="X121" s="102">
        <v>880</v>
      </c>
      <c r="Y121" s="103">
        <v>8410031959253</v>
      </c>
      <c r="Z121" s="103">
        <v>8410031959253</v>
      </c>
      <c r="AA121" s="103" t="s">
        <v>329</v>
      </c>
      <c r="AB121" s="103">
        <v>10</v>
      </c>
      <c r="AC121" s="98">
        <v>0</v>
      </c>
      <c r="AD121" s="98">
        <v>1</v>
      </c>
      <c r="AE121" s="98">
        <v>200</v>
      </c>
      <c r="AF121" s="98">
        <v>-5</v>
      </c>
      <c r="AG121" s="98">
        <v>150</v>
      </c>
      <c r="AH121" s="98">
        <f t="shared" si="1"/>
        <v>2</v>
      </c>
      <c r="AI121" s="98">
        <v>52.4</v>
      </c>
      <c r="AJ121" s="98"/>
      <c r="AK121" s="98"/>
      <c r="AL121" s="98"/>
      <c r="AM121" s="98"/>
      <c r="AN121" s="98"/>
      <c r="AO121" s="98"/>
      <c r="AP121" s="98"/>
    </row>
    <row r="122" spans="1:42" x14ac:dyDescent="0.4">
      <c r="A122" s="6">
        <v>100001</v>
      </c>
      <c r="B122" s="6">
        <v>1</v>
      </c>
      <c r="C122" s="6">
        <v>20</v>
      </c>
      <c r="D122" s="7">
        <v>45121</v>
      </c>
      <c r="E122" s="7">
        <v>45152</v>
      </c>
      <c r="F122" s="6" t="s">
        <v>566</v>
      </c>
      <c r="G122" s="6">
        <v>20230290548</v>
      </c>
      <c r="H122" s="6" t="s">
        <v>1548</v>
      </c>
      <c r="I122" s="6">
        <f>carikartlar!$A$37</f>
        <v>320</v>
      </c>
      <c r="J122" s="6" t="str">
        <f>carikartlar!$B$37</f>
        <v>320 1 24788</v>
      </c>
      <c r="K122" s="8" t="str">
        <f>carikartlar!$C$37</f>
        <v>Yurtiçi Gıda Servisi</v>
      </c>
      <c r="L122" s="6" t="str">
        <f>carikartlar!$E$37</f>
        <v>BÜYÜK MÜKELLEFLER</v>
      </c>
      <c r="M122" s="6">
        <f>carikartlar!$F$37</f>
        <v>910018045</v>
      </c>
      <c r="N122" s="6" t="str">
        <f>carikartlar!$G$37</f>
        <v>Eski Büyükdere cad. No:17-19</v>
      </c>
      <c r="O122" s="6">
        <f>carikartlar!$H$37</f>
        <v>0</v>
      </c>
      <c r="P122" s="6" t="str">
        <f>carikartlar!$J$37</f>
        <v xml:space="preserve">Maslak </v>
      </c>
      <c r="Q122" s="9" t="str">
        <f>carikartlar!$K$37</f>
        <v>İstanbul</v>
      </c>
      <c r="R122" s="6" t="str">
        <f>carikartlar!$L$37</f>
        <v>0212 365 2365</v>
      </c>
      <c r="S122" s="6">
        <f>carikartlar!$O$37</f>
        <v>0</v>
      </c>
      <c r="T122" s="6" t="str">
        <f>carikartlar!$P$37</f>
        <v>info@yurtici.com.tr</v>
      </c>
      <c r="U122" s="6">
        <v>8000</v>
      </c>
      <c r="V122" s="6">
        <v>0</v>
      </c>
      <c r="W122" s="6">
        <v>0</v>
      </c>
      <c r="X122" s="81">
        <v>0</v>
      </c>
      <c r="Y122" s="10">
        <f>stokkartlar!A32</f>
        <v>8059145104793</v>
      </c>
      <c r="Z122" s="10">
        <f>stokkartlar!B32</f>
        <v>8059145104793</v>
      </c>
      <c r="AA122" s="10" t="str">
        <f>stokkartlar!C32</f>
        <v>TOSCANELLO VANİGLİA 5Lİ</v>
      </c>
      <c r="AB122" s="10">
        <f>stokkartlar!J32</f>
        <v>10</v>
      </c>
      <c r="AC122" s="6">
        <f>stokkartlar!G32</f>
        <v>0</v>
      </c>
      <c r="AD122" s="6">
        <f>stokkartlar!H32</f>
        <v>1</v>
      </c>
      <c r="AE122" s="6">
        <v>800</v>
      </c>
      <c r="AF122" s="6">
        <v>-5</v>
      </c>
      <c r="AG122" s="6">
        <v>1000</v>
      </c>
      <c r="AH122" s="6"/>
      <c r="AI122" s="6"/>
      <c r="AJ122" s="6"/>
      <c r="AK122" s="6"/>
      <c r="AL122" s="6"/>
      <c r="AM122" s="6"/>
      <c r="AN122" s="6"/>
      <c r="AO122" s="6"/>
      <c r="AP122" s="6">
        <f>SUM(AG122:AG126)</f>
        <v>8000</v>
      </c>
    </row>
    <row r="123" spans="1:42" x14ac:dyDescent="0.4">
      <c r="A123" s="6">
        <v>100001</v>
      </c>
      <c r="B123" s="6">
        <v>1</v>
      </c>
      <c r="C123" s="6">
        <v>20</v>
      </c>
      <c r="D123" s="7">
        <v>45121</v>
      </c>
      <c r="E123" s="7">
        <v>45152</v>
      </c>
      <c r="F123" s="6" t="s">
        <v>566</v>
      </c>
      <c r="G123" s="6">
        <v>20230290548</v>
      </c>
      <c r="H123" s="6" t="s">
        <v>1548</v>
      </c>
      <c r="I123" s="6">
        <f>carikartlar!$A$37</f>
        <v>320</v>
      </c>
      <c r="J123" s="6" t="str">
        <f>carikartlar!$B$37</f>
        <v>320 1 24788</v>
      </c>
      <c r="K123" s="8" t="str">
        <f>carikartlar!$C$37</f>
        <v>Yurtiçi Gıda Servisi</v>
      </c>
      <c r="L123" s="6" t="str">
        <f>carikartlar!$E$37</f>
        <v>BÜYÜK MÜKELLEFLER</v>
      </c>
      <c r="M123" s="6">
        <f>carikartlar!$F$37</f>
        <v>910018045</v>
      </c>
      <c r="N123" s="6" t="str">
        <f>carikartlar!$G$37</f>
        <v>Eski Büyükdere cad. No:17-19</v>
      </c>
      <c r="O123" s="6">
        <f>carikartlar!$H$37</f>
        <v>0</v>
      </c>
      <c r="P123" s="6" t="str">
        <f>carikartlar!$J$37</f>
        <v xml:space="preserve">Maslak </v>
      </c>
      <c r="Q123" s="9" t="str">
        <f>carikartlar!$K$37</f>
        <v>İstanbul</v>
      </c>
      <c r="R123" s="6" t="str">
        <f>carikartlar!$L$37</f>
        <v>0212 365 2365</v>
      </c>
      <c r="S123" s="6">
        <f>carikartlar!$O$37</f>
        <v>0</v>
      </c>
      <c r="T123" s="6" t="str">
        <f>carikartlar!$P$37</f>
        <v>info@yurtici.com.tr</v>
      </c>
      <c r="U123" s="6">
        <v>8000</v>
      </c>
      <c r="V123" s="6">
        <v>0</v>
      </c>
      <c r="W123" s="6">
        <v>0</v>
      </c>
      <c r="X123" s="81">
        <v>0</v>
      </c>
      <c r="Y123" s="10">
        <f>stokkartlar!A33</f>
        <v>8059591760000</v>
      </c>
      <c r="Z123" s="10">
        <f>stokkartlar!B33</f>
        <v>8059591760000</v>
      </c>
      <c r="AA123" s="10" t="str">
        <f>stokkartlar!C33</f>
        <v>MONTE BİANCO SÜTLÜ 100g</v>
      </c>
      <c r="AB123" s="10">
        <f>stokkartlar!J33</f>
        <v>10</v>
      </c>
      <c r="AC123" s="6">
        <f>stokkartlar!G33</f>
        <v>0</v>
      </c>
      <c r="AD123" s="6">
        <f>stokkartlar!H33</f>
        <v>1</v>
      </c>
      <c r="AE123" s="6">
        <v>3750</v>
      </c>
      <c r="AF123" s="6">
        <v>-5</v>
      </c>
      <c r="AG123" s="6">
        <v>4000</v>
      </c>
      <c r="AH123" s="6"/>
      <c r="AI123" s="6"/>
      <c r="AJ123" s="6"/>
      <c r="AK123" s="6"/>
      <c r="AL123" s="6"/>
      <c r="AM123" s="6"/>
      <c r="AN123" s="6"/>
      <c r="AO123" s="6"/>
      <c r="AP123" s="6"/>
    </row>
    <row r="124" spans="1:42" x14ac:dyDescent="0.4">
      <c r="A124" s="6">
        <v>100001</v>
      </c>
      <c r="B124" s="6">
        <v>1</v>
      </c>
      <c r="C124" s="6">
        <v>20</v>
      </c>
      <c r="D124" s="7">
        <v>45121</v>
      </c>
      <c r="E124" s="7">
        <v>45152</v>
      </c>
      <c r="F124" s="6" t="s">
        <v>566</v>
      </c>
      <c r="G124" s="6">
        <v>20230290548</v>
      </c>
      <c r="H124" s="6" t="s">
        <v>1548</v>
      </c>
      <c r="I124" s="6">
        <f>carikartlar!$A$37</f>
        <v>320</v>
      </c>
      <c r="J124" s="6" t="str">
        <f>carikartlar!$B$37</f>
        <v>320 1 24788</v>
      </c>
      <c r="K124" s="8" t="str">
        <f>carikartlar!$C$37</f>
        <v>Yurtiçi Gıda Servisi</v>
      </c>
      <c r="L124" s="6" t="str">
        <f>carikartlar!$E$37</f>
        <v>BÜYÜK MÜKELLEFLER</v>
      </c>
      <c r="M124" s="6">
        <f>carikartlar!$F$37</f>
        <v>910018045</v>
      </c>
      <c r="N124" s="6" t="str">
        <f>carikartlar!$G$37</f>
        <v>Eski Büyükdere cad. No:17-19</v>
      </c>
      <c r="O124" s="6">
        <f>carikartlar!$H$37</f>
        <v>0</v>
      </c>
      <c r="P124" s="6" t="str">
        <f>carikartlar!$J$37</f>
        <v xml:space="preserve">Maslak </v>
      </c>
      <c r="Q124" s="9" t="str">
        <f>carikartlar!$K$37</f>
        <v>İstanbul</v>
      </c>
      <c r="R124" s="6" t="str">
        <f>carikartlar!$L$37</f>
        <v>0212 365 2365</v>
      </c>
      <c r="S124" s="6">
        <f>carikartlar!$O$37</f>
        <v>0</v>
      </c>
      <c r="T124" s="6" t="str">
        <f>carikartlar!$P$37</f>
        <v>info@yurtici.com.tr</v>
      </c>
      <c r="U124" s="6">
        <v>8000</v>
      </c>
      <c r="V124" s="6">
        <v>0</v>
      </c>
      <c r="W124" s="6">
        <v>0</v>
      </c>
      <c r="X124" s="81">
        <v>0</v>
      </c>
      <c r="Y124" s="10">
        <f>stokkartlar!A34</f>
        <v>8059591760017</v>
      </c>
      <c r="Z124" s="10">
        <f>stokkartlar!B34</f>
        <v>8059591760017</v>
      </c>
      <c r="AA124" s="10" t="str">
        <f>stokkartlar!C34</f>
        <v>MONTE BİANCO BİTTER 100g</v>
      </c>
      <c r="AB124" s="10">
        <f>stokkartlar!J34</f>
        <v>10</v>
      </c>
      <c r="AC124" s="6">
        <f>stokkartlar!G34</f>
        <v>0</v>
      </c>
      <c r="AD124" s="6">
        <f>stokkartlar!H34</f>
        <v>1</v>
      </c>
      <c r="AE124" s="6">
        <v>500</v>
      </c>
      <c r="AF124" s="6">
        <v>-5</v>
      </c>
      <c r="AG124" s="6">
        <v>500</v>
      </c>
      <c r="AH124" s="6"/>
      <c r="AI124" s="6"/>
      <c r="AJ124" s="6"/>
      <c r="AK124" s="6"/>
      <c r="AL124" s="6"/>
      <c r="AM124" s="6"/>
      <c r="AN124" s="6"/>
      <c r="AO124" s="6"/>
      <c r="AP124" s="6"/>
    </row>
    <row r="125" spans="1:42" x14ac:dyDescent="0.4">
      <c r="A125" s="6">
        <v>100001</v>
      </c>
      <c r="B125" s="6">
        <v>1</v>
      </c>
      <c r="C125" s="6">
        <v>20</v>
      </c>
      <c r="D125" s="7">
        <v>45121</v>
      </c>
      <c r="E125" s="7">
        <v>45152</v>
      </c>
      <c r="F125" s="6" t="s">
        <v>566</v>
      </c>
      <c r="G125" s="6">
        <v>20230290548</v>
      </c>
      <c r="H125" s="6" t="s">
        <v>1548</v>
      </c>
      <c r="I125" s="6">
        <f>carikartlar!$A$37</f>
        <v>320</v>
      </c>
      <c r="J125" s="6" t="str">
        <f>carikartlar!$B$37</f>
        <v>320 1 24788</v>
      </c>
      <c r="K125" s="8" t="str">
        <f>carikartlar!$C$37</f>
        <v>Yurtiçi Gıda Servisi</v>
      </c>
      <c r="L125" s="6" t="str">
        <f>carikartlar!$E$37</f>
        <v>BÜYÜK MÜKELLEFLER</v>
      </c>
      <c r="M125" s="6">
        <f>carikartlar!$F$37</f>
        <v>910018045</v>
      </c>
      <c r="N125" s="6" t="str">
        <f>carikartlar!$G$37</f>
        <v>Eski Büyükdere cad. No:17-19</v>
      </c>
      <c r="O125" s="6">
        <f>carikartlar!$H$37</f>
        <v>0</v>
      </c>
      <c r="P125" s="6" t="str">
        <f>carikartlar!$J$37</f>
        <v xml:space="preserve">Maslak </v>
      </c>
      <c r="Q125" s="9" t="str">
        <f>carikartlar!$K$37</f>
        <v>İstanbul</v>
      </c>
      <c r="R125" s="6" t="str">
        <f>carikartlar!$L$37</f>
        <v>0212 365 2365</v>
      </c>
      <c r="S125" s="6">
        <f>carikartlar!$O$37</f>
        <v>0</v>
      </c>
      <c r="T125" s="6" t="str">
        <f>carikartlar!$P$37</f>
        <v>info@yurtici.com.tr</v>
      </c>
      <c r="U125" s="6">
        <v>8000</v>
      </c>
      <c r="V125" s="6">
        <v>0</v>
      </c>
      <c r="W125" s="6">
        <v>0</v>
      </c>
      <c r="X125" s="81">
        <v>0</v>
      </c>
      <c r="Y125" s="10">
        <f>stokkartlar!A35</f>
        <v>8059591760048</v>
      </c>
      <c r="Z125" s="10">
        <f>stokkartlar!B35</f>
        <v>8059591760048</v>
      </c>
      <c r="AA125" s="10" t="str">
        <f>stokkartlar!C35</f>
        <v>MONTE BİANCO NANE BİTTER 100g</v>
      </c>
      <c r="AB125" s="10">
        <f>stokkartlar!J35</f>
        <v>10</v>
      </c>
      <c r="AC125" s="6">
        <f>stokkartlar!G35</f>
        <v>0</v>
      </c>
      <c r="AD125" s="6">
        <f>stokkartlar!H35</f>
        <v>1</v>
      </c>
      <c r="AE125" s="6">
        <v>1000</v>
      </c>
      <c r="AF125" s="6">
        <v>-5</v>
      </c>
      <c r="AG125" s="6">
        <v>1500</v>
      </c>
      <c r="AH125" s="6"/>
      <c r="AI125" s="6"/>
      <c r="AJ125" s="6"/>
      <c r="AK125" s="6"/>
      <c r="AL125" s="6"/>
      <c r="AM125" s="6"/>
      <c r="AN125" s="6"/>
      <c r="AO125" s="6"/>
      <c r="AP125" s="6"/>
    </row>
    <row r="126" spans="1:42" x14ac:dyDescent="0.4">
      <c r="A126" s="6">
        <v>100001</v>
      </c>
      <c r="B126" s="6">
        <v>1</v>
      </c>
      <c r="C126" s="6">
        <v>20</v>
      </c>
      <c r="D126" s="7">
        <v>45121</v>
      </c>
      <c r="E126" s="7">
        <v>45152</v>
      </c>
      <c r="F126" s="6" t="s">
        <v>566</v>
      </c>
      <c r="G126" s="6">
        <v>20230290548</v>
      </c>
      <c r="H126" s="6" t="s">
        <v>1548</v>
      </c>
      <c r="I126" s="6">
        <f>carikartlar!$A$37</f>
        <v>320</v>
      </c>
      <c r="J126" s="6" t="str">
        <f>carikartlar!$B$37</f>
        <v>320 1 24788</v>
      </c>
      <c r="K126" s="8" t="str">
        <f>carikartlar!$C$37</f>
        <v>Yurtiçi Gıda Servisi</v>
      </c>
      <c r="L126" s="6" t="str">
        <f>carikartlar!$E$37</f>
        <v>BÜYÜK MÜKELLEFLER</v>
      </c>
      <c r="M126" s="6">
        <f>carikartlar!$F$37</f>
        <v>910018045</v>
      </c>
      <c r="N126" s="6" t="str">
        <f>carikartlar!$G$37</f>
        <v>Eski Büyükdere cad. No:17-19</v>
      </c>
      <c r="O126" s="6">
        <f>carikartlar!$H$37</f>
        <v>0</v>
      </c>
      <c r="P126" s="6" t="str">
        <f>carikartlar!$J$37</f>
        <v xml:space="preserve">Maslak </v>
      </c>
      <c r="Q126" s="9" t="str">
        <f>carikartlar!$K$37</f>
        <v>İstanbul</v>
      </c>
      <c r="R126" s="6" t="str">
        <f>carikartlar!$L$37</f>
        <v>0212 365 2365</v>
      </c>
      <c r="S126" s="6">
        <f>carikartlar!$O$37</f>
        <v>0</v>
      </c>
      <c r="T126" s="6" t="str">
        <f>carikartlar!$P$37</f>
        <v>info@yurtici.com.tr</v>
      </c>
      <c r="U126" s="6">
        <v>8000</v>
      </c>
      <c r="V126" s="6">
        <v>0</v>
      </c>
      <c r="W126" s="6">
        <v>0</v>
      </c>
      <c r="X126" s="81">
        <v>0</v>
      </c>
      <c r="Y126" s="10">
        <f>stokkartlar!A36</f>
        <v>8059591760055</v>
      </c>
      <c r="Z126" s="10">
        <f>stokkartlar!B36</f>
        <v>8059591760055</v>
      </c>
      <c r="AA126" s="10" t="str">
        <f>stokkartlar!C36</f>
        <v>MONTE BİANCO PORTAKAL BİTTER 100g</v>
      </c>
      <c r="AB126" s="10">
        <f>stokkartlar!J36</f>
        <v>10</v>
      </c>
      <c r="AC126" s="6">
        <f>stokkartlar!G36</f>
        <v>0</v>
      </c>
      <c r="AD126" s="6">
        <f>stokkartlar!H36</f>
        <v>1</v>
      </c>
      <c r="AE126" s="6">
        <v>150</v>
      </c>
      <c r="AF126" s="6">
        <v>-5</v>
      </c>
      <c r="AG126" s="6">
        <v>1000</v>
      </c>
      <c r="AH126" s="6"/>
      <c r="AI126" s="6"/>
      <c r="AJ126" s="6"/>
      <c r="AK126" s="6"/>
      <c r="AL126" s="6"/>
      <c r="AM126" s="6"/>
      <c r="AN126" s="6"/>
      <c r="AO126" s="6"/>
      <c r="AP126" s="6"/>
    </row>
    <row r="127" spans="1:42" x14ac:dyDescent="0.4">
      <c r="A127" s="6">
        <v>100001</v>
      </c>
      <c r="B127" s="6">
        <v>-1</v>
      </c>
      <c r="C127" s="6">
        <v>20</v>
      </c>
      <c r="D127" s="7">
        <v>45126</v>
      </c>
      <c r="E127" s="7">
        <v>45157</v>
      </c>
      <c r="F127" t="s">
        <v>573</v>
      </c>
      <c r="G127" s="6">
        <v>20230010007</v>
      </c>
      <c r="H127" s="6" t="s">
        <v>580</v>
      </c>
      <c r="I127" s="6">
        <v>120</v>
      </c>
      <c r="J127" s="6" t="str">
        <f>carikartlar!$B$16</f>
        <v>120 1 00728</v>
      </c>
      <c r="K127" s="8" t="str">
        <f>carikartlar!$C$16</f>
        <v xml:space="preserve">Nuhoğlu İnşaat </v>
      </c>
      <c r="L127" s="6" t="str">
        <f>carikartlar!$E$16</f>
        <v>ANADOLU KURUMLAR</v>
      </c>
      <c r="M127" s="6">
        <f>carikartlar!$F$16</f>
        <v>8850425022</v>
      </c>
      <c r="N127" s="6" t="str">
        <f>carikartlar!$G$16</f>
        <v>İnönü Mh.Kartal Cd. 86</v>
      </c>
      <c r="O127" s="6">
        <f>carikartlar!$H$16</f>
        <v>0</v>
      </c>
      <c r="P127" s="6" t="str">
        <f>carikartlar!$J$16</f>
        <v>Ataşehir</v>
      </c>
      <c r="Q127" s="9" t="str">
        <f>carikartlar!$K$16</f>
        <v>İSTANBUL</v>
      </c>
      <c r="R127" s="6" t="str">
        <f>carikartlar!$L$16</f>
        <v>216576 74 66</v>
      </c>
      <c r="S127" s="6" t="str">
        <f>carikartlar!$O$16</f>
        <v>555.558 89 34</v>
      </c>
      <c r="T127" s="6" t="str">
        <f>carikartlar!$P$16</f>
        <v>info@hotmail.com</v>
      </c>
      <c r="U127" s="6">
        <v>4600</v>
      </c>
      <c r="V127" s="6">
        <v>0</v>
      </c>
      <c r="W127" s="6">
        <v>0</v>
      </c>
      <c r="X127" s="81">
        <v>0</v>
      </c>
      <c r="Y127" s="10">
        <f>stokkartlar!A32</f>
        <v>8059145104793</v>
      </c>
      <c r="Z127" s="10">
        <f>stokkartlar!B32</f>
        <v>8059145104793</v>
      </c>
      <c r="AA127" s="10" t="str">
        <f>stokkartlar!C32</f>
        <v>TOSCANELLO VANİGLİA 5Lİ</v>
      </c>
      <c r="AB127" s="10">
        <f>stokkartlar!J32</f>
        <v>10</v>
      </c>
      <c r="AC127" s="6">
        <f>stokkartlar!G32</f>
        <v>0</v>
      </c>
      <c r="AD127" s="6">
        <f>stokkartlar!H32</f>
        <v>1</v>
      </c>
      <c r="AE127" s="6">
        <v>400</v>
      </c>
      <c r="AF127" s="6">
        <v>-5</v>
      </c>
      <c r="AG127" s="6">
        <v>575</v>
      </c>
      <c r="AH127" s="6"/>
      <c r="AI127" s="6"/>
      <c r="AJ127" s="6"/>
      <c r="AK127" s="6"/>
      <c r="AL127" s="6"/>
      <c r="AM127" s="6"/>
      <c r="AN127" s="6"/>
      <c r="AO127" s="6"/>
      <c r="AP127" s="6">
        <f>SUM(AG127:AG131)</f>
        <v>4600</v>
      </c>
    </row>
    <row r="128" spans="1:42" x14ac:dyDescent="0.4">
      <c r="A128" s="6">
        <v>100001</v>
      </c>
      <c r="B128" s="6">
        <v>-1</v>
      </c>
      <c r="C128" s="6">
        <v>20</v>
      </c>
      <c r="D128" s="7">
        <v>45126</v>
      </c>
      <c r="E128" s="7">
        <v>45157</v>
      </c>
      <c r="F128" t="s">
        <v>573</v>
      </c>
      <c r="G128" s="6">
        <v>20230010007</v>
      </c>
      <c r="H128" s="6" t="s">
        <v>580</v>
      </c>
      <c r="I128" s="6">
        <v>120</v>
      </c>
      <c r="J128" s="6" t="str">
        <f>carikartlar!$B$16</f>
        <v>120 1 00728</v>
      </c>
      <c r="K128" s="8" t="str">
        <f>carikartlar!$C$16</f>
        <v xml:space="preserve">Nuhoğlu İnşaat </v>
      </c>
      <c r="L128" s="6" t="str">
        <f>carikartlar!$E$16</f>
        <v>ANADOLU KURUMLAR</v>
      </c>
      <c r="M128" s="6">
        <f>carikartlar!$F$16</f>
        <v>8850425022</v>
      </c>
      <c r="N128" s="6" t="str">
        <f>carikartlar!$G$16</f>
        <v>İnönü Mh.Kartal Cd. 86</v>
      </c>
      <c r="O128" s="6">
        <f>carikartlar!$H$16</f>
        <v>0</v>
      </c>
      <c r="P128" s="6" t="str">
        <f>carikartlar!$J$16</f>
        <v>Ataşehir</v>
      </c>
      <c r="Q128" s="9" t="str">
        <f>carikartlar!$K$16</f>
        <v>İSTANBUL</v>
      </c>
      <c r="R128" s="6" t="str">
        <f>carikartlar!$L$16</f>
        <v>216576 74 66</v>
      </c>
      <c r="S128" s="6" t="str">
        <f>carikartlar!$O$16</f>
        <v>555.558 89 34</v>
      </c>
      <c r="T128" s="6" t="str">
        <f>carikartlar!$P$16</f>
        <v>info@hotmail.com</v>
      </c>
      <c r="U128" s="6">
        <v>4600</v>
      </c>
      <c r="V128" s="6">
        <v>0</v>
      </c>
      <c r="W128" s="6">
        <v>0</v>
      </c>
      <c r="X128" s="81">
        <v>0</v>
      </c>
      <c r="Y128" s="10">
        <f>stokkartlar!A33</f>
        <v>8059591760000</v>
      </c>
      <c r="Z128" s="10">
        <f>stokkartlar!B33</f>
        <v>8059591760000</v>
      </c>
      <c r="AA128" s="10" t="str">
        <f>stokkartlar!C33</f>
        <v>MONTE BİANCO SÜTLÜ 100g</v>
      </c>
      <c r="AB128" s="10">
        <f>stokkartlar!J33</f>
        <v>10</v>
      </c>
      <c r="AC128" s="6">
        <f>stokkartlar!G33</f>
        <v>0</v>
      </c>
      <c r="AD128" s="6">
        <f>stokkartlar!H33</f>
        <v>1</v>
      </c>
      <c r="AE128" s="6">
        <v>1875</v>
      </c>
      <c r="AF128" s="6">
        <v>-5</v>
      </c>
      <c r="AG128" s="6">
        <v>2300</v>
      </c>
      <c r="AH128" s="6"/>
      <c r="AI128" s="6"/>
      <c r="AJ128" s="6"/>
      <c r="AK128" s="6"/>
      <c r="AL128" s="6"/>
      <c r="AM128" s="6"/>
      <c r="AN128" s="6"/>
      <c r="AO128" s="6"/>
      <c r="AP128" s="6"/>
    </row>
    <row r="129" spans="1:42" x14ac:dyDescent="0.4">
      <c r="A129" s="6">
        <v>100001</v>
      </c>
      <c r="B129" s="6">
        <v>-1</v>
      </c>
      <c r="C129" s="6">
        <v>20</v>
      </c>
      <c r="D129" s="7">
        <v>45126</v>
      </c>
      <c r="E129" s="7">
        <v>45157</v>
      </c>
      <c r="F129" t="s">
        <v>573</v>
      </c>
      <c r="G129" s="6">
        <v>20230010007</v>
      </c>
      <c r="H129" s="6" t="s">
        <v>580</v>
      </c>
      <c r="I129" s="6">
        <v>120</v>
      </c>
      <c r="J129" s="6" t="str">
        <f>carikartlar!$B$16</f>
        <v>120 1 00728</v>
      </c>
      <c r="K129" s="8" t="str">
        <f>carikartlar!$C$16</f>
        <v xml:space="preserve">Nuhoğlu İnşaat </v>
      </c>
      <c r="L129" s="6" t="str">
        <f>carikartlar!$E$16</f>
        <v>ANADOLU KURUMLAR</v>
      </c>
      <c r="M129" s="6">
        <f>carikartlar!$F$16</f>
        <v>8850425022</v>
      </c>
      <c r="N129" s="6" t="str">
        <f>carikartlar!$G$16</f>
        <v>İnönü Mh.Kartal Cd. 86</v>
      </c>
      <c r="O129" s="6">
        <f>carikartlar!$H$16</f>
        <v>0</v>
      </c>
      <c r="P129" s="6" t="str">
        <f>carikartlar!$J$16</f>
        <v>Ataşehir</v>
      </c>
      <c r="Q129" s="9" t="str">
        <f>carikartlar!$K$16</f>
        <v>İSTANBUL</v>
      </c>
      <c r="R129" s="6" t="str">
        <f>carikartlar!$L$16</f>
        <v>216576 74 66</v>
      </c>
      <c r="S129" s="6" t="str">
        <f>carikartlar!$O$16</f>
        <v>555.558 89 34</v>
      </c>
      <c r="T129" s="6" t="str">
        <f>carikartlar!$P$16</f>
        <v>info@hotmail.com</v>
      </c>
      <c r="U129" s="6">
        <v>4600</v>
      </c>
      <c r="V129" s="6">
        <v>0</v>
      </c>
      <c r="W129" s="6">
        <v>0</v>
      </c>
      <c r="X129" s="81">
        <v>0</v>
      </c>
      <c r="Y129" s="10">
        <f>stokkartlar!A34</f>
        <v>8059591760017</v>
      </c>
      <c r="Z129" s="10">
        <f>stokkartlar!B34</f>
        <v>8059591760017</v>
      </c>
      <c r="AA129" s="10" t="str">
        <f>stokkartlar!C34</f>
        <v>MONTE BİANCO BİTTER 100g</v>
      </c>
      <c r="AB129" s="10">
        <f>stokkartlar!J34</f>
        <v>10</v>
      </c>
      <c r="AC129" s="6">
        <f>stokkartlar!G34</f>
        <v>0</v>
      </c>
      <c r="AD129" s="6">
        <f>stokkartlar!H34</f>
        <v>1</v>
      </c>
      <c r="AE129" s="6">
        <v>250</v>
      </c>
      <c r="AF129" s="6">
        <v>-5</v>
      </c>
      <c r="AG129" s="6">
        <v>287.5</v>
      </c>
      <c r="AH129" s="6"/>
      <c r="AI129" s="6"/>
      <c r="AJ129" s="6"/>
      <c r="AK129" s="6"/>
      <c r="AL129" s="6"/>
      <c r="AM129" s="6"/>
      <c r="AN129" s="6"/>
      <c r="AO129" s="6"/>
      <c r="AP129" s="6"/>
    </row>
    <row r="130" spans="1:42" x14ac:dyDescent="0.4">
      <c r="A130" s="6">
        <v>100001</v>
      </c>
      <c r="B130" s="6">
        <v>-1</v>
      </c>
      <c r="C130" s="6">
        <v>20</v>
      </c>
      <c r="D130" s="7">
        <v>45126</v>
      </c>
      <c r="E130" s="7">
        <v>45157</v>
      </c>
      <c r="F130" t="s">
        <v>573</v>
      </c>
      <c r="G130" s="6">
        <v>20230010007</v>
      </c>
      <c r="H130" s="6" t="s">
        <v>580</v>
      </c>
      <c r="I130" s="6">
        <v>120</v>
      </c>
      <c r="J130" s="6" t="str">
        <f>carikartlar!$B$16</f>
        <v>120 1 00728</v>
      </c>
      <c r="K130" s="8" t="str">
        <f>carikartlar!$C$16</f>
        <v xml:space="preserve">Nuhoğlu İnşaat </v>
      </c>
      <c r="L130" s="6" t="str">
        <f>carikartlar!$E$16</f>
        <v>ANADOLU KURUMLAR</v>
      </c>
      <c r="M130" s="6">
        <f>carikartlar!$F$16</f>
        <v>8850425022</v>
      </c>
      <c r="N130" s="6" t="str">
        <f>carikartlar!$G$16</f>
        <v>İnönü Mh.Kartal Cd. 86</v>
      </c>
      <c r="O130" s="6">
        <f>carikartlar!$H$16</f>
        <v>0</v>
      </c>
      <c r="P130" s="6" t="str">
        <f>carikartlar!$J$16</f>
        <v>Ataşehir</v>
      </c>
      <c r="Q130" s="9" t="str">
        <f>carikartlar!$K$16</f>
        <v>İSTANBUL</v>
      </c>
      <c r="R130" s="6" t="str">
        <f>carikartlar!$L$16</f>
        <v>216576 74 66</v>
      </c>
      <c r="S130" s="6" t="str">
        <f>carikartlar!$O$16</f>
        <v>555.558 89 34</v>
      </c>
      <c r="T130" s="6" t="str">
        <f>carikartlar!$P$16</f>
        <v>info@hotmail.com</v>
      </c>
      <c r="U130" s="6">
        <v>4600</v>
      </c>
      <c r="V130" s="6">
        <v>0</v>
      </c>
      <c r="W130" s="6">
        <v>0</v>
      </c>
      <c r="X130" s="81">
        <v>0</v>
      </c>
      <c r="Y130" s="10">
        <f>stokkartlar!A35</f>
        <v>8059591760048</v>
      </c>
      <c r="Z130" s="10">
        <f>stokkartlar!B35</f>
        <v>8059591760048</v>
      </c>
      <c r="AA130" s="10" t="str">
        <f>stokkartlar!C35</f>
        <v>MONTE BİANCO NANE BİTTER 100g</v>
      </c>
      <c r="AB130" s="10">
        <f>stokkartlar!J35</f>
        <v>10</v>
      </c>
      <c r="AC130" s="6">
        <f>stokkartlar!G35</f>
        <v>0</v>
      </c>
      <c r="AD130" s="6">
        <f>stokkartlar!H35</f>
        <v>1</v>
      </c>
      <c r="AE130" s="6">
        <v>500</v>
      </c>
      <c r="AF130" s="6">
        <v>-5</v>
      </c>
      <c r="AG130" s="6">
        <v>862.49999999999989</v>
      </c>
      <c r="AH130" s="6"/>
      <c r="AI130" s="6"/>
      <c r="AJ130" s="6"/>
      <c r="AK130" s="6"/>
      <c r="AL130" s="6"/>
      <c r="AM130" s="6"/>
      <c r="AN130" s="6"/>
      <c r="AO130" s="6"/>
      <c r="AP130" s="6"/>
    </row>
    <row r="131" spans="1:42" x14ac:dyDescent="0.4">
      <c r="A131" s="6">
        <v>100001</v>
      </c>
      <c r="B131" s="6">
        <v>-1</v>
      </c>
      <c r="C131" s="6">
        <v>20</v>
      </c>
      <c r="D131" s="7">
        <v>45126</v>
      </c>
      <c r="E131" s="7">
        <v>45157</v>
      </c>
      <c r="F131" t="s">
        <v>573</v>
      </c>
      <c r="G131" s="6">
        <v>20230010007</v>
      </c>
      <c r="H131" s="6" t="s">
        <v>580</v>
      </c>
      <c r="I131" s="6">
        <v>120</v>
      </c>
      <c r="J131" s="6" t="str">
        <f>carikartlar!$B$16</f>
        <v>120 1 00728</v>
      </c>
      <c r="K131" s="8" t="str">
        <f>carikartlar!$C$16</f>
        <v xml:space="preserve">Nuhoğlu İnşaat </v>
      </c>
      <c r="L131" s="6" t="str">
        <f>carikartlar!$E$16</f>
        <v>ANADOLU KURUMLAR</v>
      </c>
      <c r="M131" s="6">
        <f>carikartlar!$F$16</f>
        <v>8850425022</v>
      </c>
      <c r="N131" s="6" t="str">
        <f>carikartlar!$G$16</f>
        <v>İnönü Mh.Kartal Cd. 86</v>
      </c>
      <c r="O131" s="6">
        <f>carikartlar!$H$16</f>
        <v>0</v>
      </c>
      <c r="P131" s="6" t="str">
        <f>carikartlar!$J$16</f>
        <v>Ataşehir</v>
      </c>
      <c r="Q131" s="9" t="str">
        <f>carikartlar!$K$16</f>
        <v>İSTANBUL</v>
      </c>
      <c r="R131" s="6" t="str">
        <f>carikartlar!$L$16</f>
        <v>216576 74 66</v>
      </c>
      <c r="S131" s="6" t="str">
        <f>carikartlar!$O$16</f>
        <v>555.558 89 34</v>
      </c>
      <c r="T131" s="6" t="str">
        <f>carikartlar!$P$16</f>
        <v>info@hotmail.com</v>
      </c>
      <c r="U131" s="6">
        <v>4600</v>
      </c>
      <c r="V131" s="6">
        <v>0</v>
      </c>
      <c r="W131" s="6">
        <v>0</v>
      </c>
      <c r="X131" s="81">
        <v>0</v>
      </c>
      <c r="Y131" s="10">
        <f>stokkartlar!A36</f>
        <v>8059591760055</v>
      </c>
      <c r="Z131" s="10">
        <f>stokkartlar!B36</f>
        <v>8059591760055</v>
      </c>
      <c r="AA131" s="10" t="str">
        <f>stokkartlar!C36</f>
        <v>MONTE BİANCO PORTAKAL BİTTER 100g</v>
      </c>
      <c r="AB131" s="10">
        <f>stokkartlar!J36</f>
        <v>10</v>
      </c>
      <c r="AC131" s="6">
        <f>stokkartlar!G36</f>
        <v>0</v>
      </c>
      <c r="AD131" s="6">
        <f>stokkartlar!H36</f>
        <v>1</v>
      </c>
      <c r="AE131" s="6">
        <v>75</v>
      </c>
      <c r="AF131" s="6">
        <v>-5</v>
      </c>
      <c r="AG131" s="6">
        <v>575</v>
      </c>
      <c r="AH131" s="6"/>
      <c r="AI131" s="6"/>
      <c r="AJ131" s="6"/>
      <c r="AK131" s="6"/>
      <c r="AL131" s="6"/>
      <c r="AM131" s="6"/>
      <c r="AN131" s="6"/>
      <c r="AO131" s="6"/>
      <c r="AP131" s="6"/>
    </row>
    <row r="132" spans="1:42" x14ac:dyDescent="0.4">
      <c r="A132" s="6">
        <v>100002</v>
      </c>
      <c r="B132" s="152">
        <v>-1</v>
      </c>
      <c r="C132" s="152">
        <v>20</v>
      </c>
      <c r="D132" s="153">
        <v>45131</v>
      </c>
      <c r="E132" s="153">
        <v>45162</v>
      </c>
      <c r="F132" s="152" t="s">
        <v>573</v>
      </c>
      <c r="G132" s="152">
        <v>20230010017</v>
      </c>
      <c r="H132" s="152" t="s">
        <v>614</v>
      </c>
      <c r="I132" s="6">
        <v>120</v>
      </c>
      <c r="J132" s="6" t="str">
        <f>carikartlar!$B$16</f>
        <v>120 1 00728</v>
      </c>
      <c r="K132" s="8" t="str">
        <f>carikartlar!$C$16</f>
        <v xml:space="preserve">Nuhoğlu İnşaat </v>
      </c>
      <c r="L132" s="6" t="str">
        <f>carikartlar!$E$16</f>
        <v>ANADOLU KURUMLAR</v>
      </c>
      <c r="M132" s="6">
        <f>carikartlar!$F$16</f>
        <v>8850425022</v>
      </c>
      <c r="N132" s="6" t="str">
        <f>carikartlar!$G$16</f>
        <v>İnönü Mh.Kartal Cd. 86</v>
      </c>
      <c r="O132" s="6">
        <f>carikartlar!$H$16</f>
        <v>0</v>
      </c>
      <c r="P132" s="6" t="str">
        <f>carikartlar!$J$16</f>
        <v>Ataşehir</v>
      </c>
      <c r="Q132" s="9" t="str">
        <f>carikartlar!$K$16</f>
        <v>İSTANBUL</v>
      </c>
      <c r="R132" s="6" t="str">
        <f>carikartlar!$L$16</f>
        <v>216576 74 66</v>
      </c>
      <c r="S132" s="6" t="str">
        <f>carikartlar!$O$16</f>
        <v>555.558 89 34</v>
      </c>
      <c r="T132" s="6" t="str">
        <f>carikartlar!$P$16</f>
        <v>info@hotmail.com</v>
      </c>
      <c r="U132" s="6">
        <v>5520</v>
      </c>
      <c r="V132" s="6">
        <v>0</v>
      </c>
      <c r="W132" s="6">
        <v>0</v>
      </c>
      <c r="X132" s="81">
        <v>0</v>
      </c>
      <c r="Y132" s="10">
        <f>stokkartlar!A32</f>
        <v>8059145104793</v>
      </c>
      <c r="Z132" s="10">
        <f>stokkartlar!B32</f>
        <v>8059145104793</v>
      </c>
      <c r="AA132" s="10" t="str">
        <f>stokkartlar!C32</f>
        <v>TOSCANELLO VANİGLİA 5Lİ</v>
      </c>
      <c r="AB132" s="10">
        <f>stokkartlar!J32</f>
        <v>10</v>
      </c>
      <c r="AC132" s="6">
        <f>stokkartlar!G32</f>
        <v>0</v>
      </c>
      <c r="AD132" s="6">
        <f>stokkartlar!H32</f>
        <v>1</v>
      </c>
      <c r="AE132" s="6">
        <v>200</v>
      </c>
      <c r="AF132" s="6">
        <v>-5</v>
      </c>
      <c r="AG132" s="6">
        <v>690</v>
      </c>
      <c r="AH132" s="6"/>
      <c r="AI132" s="6"/>
      <c r="AJ132" s="6"/>
      <c r="AK132" s="6"/>
      <c r="AL132" s="6"/>
      <c r="AM132" s="6"/>
      <c r="AN132" s="6"/>
      <c r="AO132" s="6"/>
      <c r="AP132" s="6">
        <f>SUM(AG132:AG136)</f>
        <v>5520</v>
      </c>
    </row>
    <row r="133" spans="1:42" x14ac:dyDescent="0.4">
      <c r="A133" s="6">
        <v>100002</v>
      </c>
      <c r="B133" s="152">
        <v>-1</v>
      </c>
      <c r="C133" s="152">
        <v>20</v>
      </c>
      <c r="D133" s="153">
        <v>45131</v>
      </c>
      <c r="E133" s="153">
        <v>45162</v>
      </c>
      <c r="F133" s="152" t="s">
        <v>573</v>
      </c>
      <c r="G133" s="152">
        <v>20230010017</v>
      </c>
      <c r="H133" s="152" t="s">
        <v>614</v>
      </c>
      <c r="I133" s="6">
        <v>120</v>
      </c>
      <c r="J133" s="6" t="str">
        <f>carikartlar!$B$16</f>
        <v>120 1 00728</v>
      </c>
      <c r="K133" s="8" t="str">
        <f>carikartlar!$C$16</f>
        <v xml:space="preserve">Nuhoğlu İnşaat </v>
      </c>
      <c r="L133" s="6" t="str">
        <f>carikartlar!$E$16</f>
        <v>ANADOLU KURUMLAR</v>
      </c>
      <c r="M133" s="6">
        <f>carikartlar!$F$16</f>
        <v>8850425022</v>
      </c>
      <c r="N133" s="6" t="str">
        <f>carikartlar!$G$16</f>
        <v>İnönü Mh.Kartal Cd. 86</v>
      </c>
      <c r="O133" s="6">
        <f>carikartlar!$H$16</f>
        <v>0</v>
      </c>
      <c r="P133" s="6" t="str">
        <f>carikartlar!$J$16</f>
        <v>Ataşehir</v>
      </c>
      <c r="Q133" s="9" t="str">
        <f>carikartlar!$K$16</f>
        <v>İSTANBUL</v>
      </c>
      <c r="R133" s="6" t="str">
        <f>carikartlar!$L$16</f>
        <v>216576 74 66</v>
      </c>
      <c r="S133" s="6" t="str">
        <f>carikartlar!$O$16</f>
        <v>555.558 89 34</v>
      </c>
      <c r="T133" s="6" t="str">
        <f>carikartlar!$P$16</f>
        <v>info@hotmail.com</v>
      </c>
      <c r="U133" s="6">
        <v>5520</v>
      </c>
      <c r="V133" s="6">
        <v>0</v>
      </c>
      <c r="W133" s="6">
        <v>0</v>
      </c>
      <c r="X133" s="81">
        <v>0</v>
      </c>
      <c r="Y133" s="10">
        <f>stokkartlar!A33</f>
        <v>8059591760000</v>
      </c>
      <c r="Z133" s="10">
        <f>stokkartlar!B33</f>
        <v>8059591760000</v>
      </c>
      <c r="AA133" s="10" t="str">
        <f>stokkartlar!C33</f>
        <v>MONTE BİANCO SÜTLÜ 100g</v>
      </c>
      <c r="AB133" s="10">
        <f>stokkartlar!J33</f>
        <v>10</v>
      </c>
      <c r="AC133" s="6">
        <f>stokkartlar!G33</f>
        <v>0</v>
      </c>
      <c r="AD133" s="6">
        <f>stokkartlar!H33</f>
        <v>1</v>
      </c>
      <c r="AE133" s="6">
        <v>940</v>
      </c>
      <c r="AF133" s="6">
        <v>-5</v>
      </c>
      <c r="AG133" s="6">
        <v>2760</v>
      </c>
      <c r="AH133" s="6"/>
      <c r="AI133" s="6"/>
      <c r="AJ133" s="6"/>
      <c r="AK133" s="6"/>
      <c r="AL133" s="6"/>
      <c r="AM133" s="6"/>
      <c r="AN133" s="6"/>
      <c r="AO133" s="6"/>
      <c r="AP133" s="6"/>
    </row>
    <row r="134" spans="1:42" x14ac:dyDescent="0.4">
      <c r="A134" s="6">
        <v>100002</v>
      </c>
      <c r="B134" s="152">
        <v>-1</v>
      </c>
      <c r="C134" s="152">
        <v>20</v>
      </c>
      <c r="D134" s="153">
        <v>45131</v>
      </c>
      <c r="E134" s="153">
        <v>45162</v>
      </c>
      <c r="F134" s="152" t="s">
        <v>573</v>
      </c>
      <c r="G134" s="152">
        <v>20230010017</v>
      </c>
      <c r="H134" s="152" t="s">
        <v>614</v>
      </c>
      <c r="I134" s="6">
        <v>120</v>
      </c>
      <c r="J134" s="6" t="str">
        <f>carikartlar!$B$16</f>
        <v>120 1 00728</v>
      </c>
      <c r="K134" s="8" t="str">
        <f>carikartlar!$C$16</f>
        <v xml:space="preserve">Nuhoğlu İnşaat </v>
      </c>
      <c r="L134" s="6" t="str">
        <f>carikartlar!$E$16</f>
        <v>ANADOLU KURUMLAR</v>
      </c>
      <c r="M134" s="6">
        <f>carikartlar!$F$16</f>
        <v>8850425022</v>
      </c>
      <c r="N134" s="6" t="str">
        <f>carikartlar!$G$16</f>
        <v>İnönü Mh.Kartal Cd. 86</v>
      </c>
      <c r="O134" s="6">
        <f>carikartlar!$H$16</f>
        <v>0</v>
      </c>
      <c r="P134" s="6" t="str">
        <f>carikartlar!$J$16</f>
        <v>Ataşehir</v>
      </c>
      <c r="Q134" s="9" t="str">
        <f>carikartlar!$K$16</f>
        <v>İSTANBUL</v>
      </c>
      <c r="R134" s="6" t="str">
        <f>carikartlar!$L$16</f>
        <v>216576 74 66</v>
      </c>
      <c r="S134" s="6" t="str">
        <f>carikartlar!$O$16</f>
        <v>555.558 89 34</v>
      </c>
      <c r="T134" s="6" t="str">
        <f>carikartlar!$P$16</f>
        <v>info@hotmail.com</v>
      </c>
      <c r="U134" s="6">
        <v>5520</v>
      </c>
      <c r="V134" s="6">
        <v>0</v>
      </c>
      <c r="W134" s="6">
        <v>0</v>
      </c>
      <c r="X134" s="81">
        <v>0</v>
      </c>
      <c r="Y134" s="10">
        <f>stokkartlar!A34</f>
        <v>8059591760017</v>
      </c>
      <c r="Z134" s="10">
        <f>stokkartlar!B34</f>
        <v>8059591760017</v>
      </c>
      <c r="AA134" s="10" t="str">
        <f>stokkartlar!C34</f>
        <v>MONTE BİANCO BİTTER 100g</v>
      </c>
      <c r="AB134" s="10">
        <f>stokkartlar!J34</f>
        <v>10</v>
      </c>
      <c r="AC134" s="6">
        <f>stokkartlar!G34</f>
        <v>0</v>
      </c>
      <c r="AD134" s="6">
        <f>stokkartlar!H34</f>
        <v>1</v>
      </c>
      <c r="AE134" s="6">
        <v>125</v>
      </c>
      <c r="AF134" s="6">
        <v>-5</v>
      </c>
      <c r="AG134" s="6">
        <v>345</v>
      </c>
      <c r="AH134" s="6"/>
      <c r="AI134" s="6"/>
      <c r="AJ134" s="6"/>
      <c r="AK134" s="6"/>
      <c r="AL134" s="6"/>
      <c r="AM134" s="6"/>
      <c r="AN134" s="6"/>
      <c r="AO134" s="6"/>
      <c r="AP134" s="6"/>
    </row>
    <row r="135" spans="1:42" x14ac:dyDescent="0.4">
      <c r="A135" s="6">
        <v>100002</v>
      </c>
      <c r="B135" s="152">
        <v>-1</v>
      </c>
      <c r="C135" s="152">
        <v>20</v>
      </c>
      <c r="D135" s="153">
        <v>45131</v>
      </c>
      <c r="E135" s="153">
        <v>45162</v>
      </c>
      <c r="F135" s="152" t="s">
        <v>573</v>
      </c>
      <c r="G135" s="152">
        <v>20230010017</v>
      </c>
      <c r="H135" s="152" t="s">
        <v>614</v>
      </c>
      <c r="I135" s="6">
        <v>120</v>
      </c>
      <c r="J135" s="6" t="str">
        <f>carikartlar!$B$16</f>
        <v>120 1 00728</v>
      </c>
      <c r="K135" s="8" t="str">
        <f>carikartlar!$C$16</f>
        <v xml:space="preserve">Nuhoğlu İnşaat </v>
      </c>
      <c r="L135" s="6" t="str">
        <f>carikartlar!$E$16</f>
        <v>ANADOLU KURUMLAR</v>
      </c>
      <c r="M135" s="6">
        <f>carikartlar!$F$16</f>
        <v>8850425022</v>
      </c>
      <c r="N135" s="6" t="str">
        <f>carikartlar!$G$16</f>
        <v>İnönü Mh.Kartal Cd. 86</v>
      </c>
      <c r="O135" s="6">
        <f>carikartlar!$H$16</f>
        <v>0</v>
      </c>
      <c r="P135" s="6" t="str">
        <f>carikartlar!$J$16</f>
        <v>Ataşehir</v>
      </c>
      <c r="Q135" s="9" t="str">
        <f>carikartlar!$K$16</f>
        <v>İSTANBUL</v>
      </c>
      <c r="R135" s="6" t="str">
        <f>carikartlar!$L$16</f>
        <v>216576 74 66</v>
      </c>
      <c r="S135" s="6" t="str">
        <f>carikartlar!$O$16</f>
        <v>555.558 89 34</v>
      </c>
      <c r="T135" s="6" t="str">
        <f>carikartlar!$P$16</f>
        <v>info@hotmail.com</v>
      </c>
      <c r="U135" s="6">
        <v>5520</v>
      </c>
      <c r="V135" s="6">
        <v>0</v>
      </c>
      <c r="W135" s="6">
        <v>0</v>
      </c>
      <c r="X135" s="81">
        <v>0</v>
      </c>
      <c r="Y135" s="10">
        <f>stokkartlar!A35</f>
        <v>8059591760048</v>
      </c>
      <c r="Z135" s="10">
        <f>stokkartlar!B35</f>
        <v>8059591760048</v>
      </c>
      <c r="AA135" s="10" t="str">
        <f>stokkartlar!C35</f>
        <v>MONTE BİANCO NANE BİTTER 100g</v>
      </c>
      <c r="AB135" s="10">
        <f>stokkartlar!J35</f>
        <v>10</v>
      </c>
      <c r="AC135" s="6">
        <f>stokkartlar!G35</f>
        <v>0</v>
      </c>
      <c r="AD135" s="6">
        <f>stokkartlar!H35</f>
        <v>1</v>
      </c>
      <c r="AE135" s="6">
        <v>250</v>
      </c>
      <c r="AF135" s="6">
        <v>-5</v>
      </c>
      <c r="AG135" s="6">
        <v>1034.9999999999998</v>
      </c>
      <c r="AH135" s="6"/>
      <c r="AI135" s="6"/>
      <c r="AJ135" s="6"/>
      <c r="AK135" s="6"/>
      <c r="AL135" s="6"/>
      <c r="AM135" s="6"/>
      <c r="AN135" s="6"/>
      <c r="AO135" s="6"/>
      <c r="AP135" s="6"/>
    </row>
    <row r="136" spans="1:42" x14ac:dyDescent="0.4">
      <c r="A136" s="6">
        <v>100002</v>
      </c>
      <c r="B136" s="152">
        <v>-1</v>
      </c>
      <c r="C136" s="152">
        <v>20</v>
      </c>
      <c r="D136" s="153">
        <v>45131</v>
      </c>
      <c r="E136" s="153">
        <v>45162</v>
      </c>
      <c r="F136" s="152" t="s">
        <v>573</v>
      </c>
      <c r="G136" s="152">
        <v>20230010017</v>
      </c>
      <c r="H136" s="152" t="s">
        <v>614</v>
      </c>
      <c r="I136" s="6">
        <v>120</v>
      </c>
      <c r="J136" s="6" t="str">
        <f>carikartlar!$B$16</f>
        <v>120 1 00728</v>
      </c>
      <c r="K136" s="8" t="str">
        <f>carikartlar!$C$16</f>
        <v xml:space="preserve">Nuhoğlu İnşaat </v>
      </c>
      <c r="L136" s="6" t="str">
        <f>carikartlar!$E$16</f>
        <v>ANADOLU KURUMLAR</v>
      </c>
      <c r="M136" s="6">
        <f>carikartlar!$F$16</f>
        <v>8850425022</v>
      </c>
      <c r="N136" s="6" t="str">
        <f>carikartlar!$G$16</f>
        <v>İnönü Mh.Kartal Cd. 86</v>
      </c>
      <c r="O136" s="6">
        <f>carikartlar!$H$16</f>
        <v>0</v>
      </c>
      <c r="P136" s="6" t="str">
        <f>carikartlar!$J$16</f>
        <v>Ataşehir</v>
      </c>
      <c r="Q136" s="9" t="str">
        <f>carikartlar!$K$16</f>
        <v>İSTANBUL</v>
      </c>
      <c r="R136" s="6" t="str">
        <f>carikartlar!$L$16</f>
        <v>216576 74 66</v>
      </c>
      <c r="S136" s="6" t="str">
        <f>carikartlar!$O$16</f>
        <v>555.558 89 34</v>
      </c>
      <c r="T136" s="6" t="str">
        <f>carikartlar!$P$16</f>
        <v>info@hotmail.com</v>
      </c>
      <c r="U136" s="6">
        <v>5520</v>
      </c>
      <c r="V136" s="6">
        <v>0</v>
      </c>
      <c r="W136" s="6">
        <v>0</v>
      </c>
      <c r="X136" s="81">
        <v>0</v>
      </c>
      <c r="Y136" s="10">
        <f>stokkartlar!A36</f>
        <v>8059591760055</v>
      </c>
      <c r="Z136" s="10">
        <f>stokkartlar!B36</f>
        <v>8059591760055</v>
      </c>
      <c r="AA136" s="10" t="str">
        <f>stokkartlar!C36</f>
        <v>MONTE BİANCO PORTAKAL BİTTER 100g</v>
      </c>
      <c r="AB136" s="10">
        <f>stokkartlar!J36</f>
        <v>10</v>
      </c>
      <c r="AC136" s="6">
        <f>stokkartlar!G36</f>
        <v>0</v>
      </c>
      <c r="AD136" s="6">
        <f>stokkartlar!H36</f>
        <v>1</v>
      </c>
      <c r="AE136" s="6">
        <v>40</v>
      </c>
      <c r="AF136" s="6">
        <v>-5</v>
      </c>
      <c r="AG136" s="6">
        <v>690</v>
      </c>
      <c r="AH136" s="6"/>
      <c r="AI136" s="6"/>
      <c r="AJ136" s="6"/>
      <c r="AK136" s="6"/>
      <c r="AL136" s="6"/>
      <c r="AM136" s="6"/>
      <c r="AN136" s="6"/>
      <c r="AO136" s="6"/>
      <c r="AP136" s="6"/>
    </row>
    <row r="137" spans="1:42" x14ac:dyDescent="0.4">
      <c r="A137" s="6">
        <v>100002</v>
      </c>
      <c r="B137">
        <v>1</v>
      </c>
      <c r="C137">
        <v>20</v>
      </c>
      <c r="D137" s="4">
        <v>45165</v>
      </c>
      <c r="E137" s="4">
        <v>45196</v>
      </c>
      <c r="F137" t="s">
        <v>564</v>
      </c>
      <c r="G137">
        <v>20230229322</v>
      </c>
      <c r="H137" t="s">
        <v>1549</v>
      </c>
      <c r="I137">
        <f>carikartlar!$A$38</f>
        <v>320</v>
      </c>
      <c r="J137" t="str">
        <f>carikartlar!$B$38</f>
        <v>320 1 24790</v>
      </c>
      <c r="K137" s="3" t="str">
        <f>carikartlar!$C$38</f>
        <v>Aş-san Gıda Ticaret Ltd.Şti.</v>
      </c>
      <c r="L137" t="str">
        <f>carikartlar!$E$38</f>
        <v>ULUÇINAR</v>
      </c>
      <c r="M137">
        <f>carikartlar!$F$38</f>
        <v>910428471</v>
      </c>
      <c r="N137" t="str">
        <f>carikartlar!$G$38</f>
        <v xml:space="preserve">İSTASYON MAH.1445/9 SOK / GEBZE </v>
      </c>
      <c r="O137" t="str">
        <f>carikartlar!$H$38</f>
        <v xml:space="preserve"> /</v>
      </c>
      <c r="P137" t="str">
        <f>carikartlar!$J$38</f>
        <v>GEBZE</v>
      </c>
      <c r="Q137" s="5" t="str">
        <f>carikartlar!$K$38</f>
        <v>KOCAELİ</v>
      </c>
      <c r="R137">
        <f>carikartlar!$L$38</f>
        <v>2626555055</v>
      </c>
      <c r="S137">
        <f>carikartlar!$O$38</f>
        <v>5322841897</v>
      </c>
      <c r="T137" t="str">
        <f>carikartlar!$P$38</f>
        <v>info@as-san.com</v>
      </c>
      <c r="U137">
        <v>12000</v>
      </c>
      <c r="V137">
        <v>0</v>
      </c>
      <c r="W137">
        <v>0</v>
      </c>
      <c r="X137" s="36">
        <v>0</v>
      </c>
      <c r="Y137" s="10">
        <f>stokkartlar!A37</f>
        <v>8059591760093</v>
      </c>
      <c r="Z137" s="10">
        <f>stokkartlar!B37</f>
        <v>8059591760093</v>
      </c>
      <c r="AA137" s="10" t="str">
        <f>stokkartlar!C37</f>
        <v>MONTE BİANCO KAHVELİ BİTTER 100g</v>
      </c>
      <c r="AB137" s="10">
        <f>stokkartlar!J37</f>
        <v>10</v>
      </c>
      <c r="AC137" s="6">
        <f>stokkartlar!G37</f>
        <v>0</v>
      </c>
      <c r="AD137" s="6">
        <f>stokkartlar!H37</f>
        <v>1</v>
      </c>
      <c r="AE137">
        <v>150</v>
      </c>
      <c r="AF137">
        <v>-5</v>
      </c>
      <c r="AG137">
        <v>4000</v>
      </c>
      <c r="AP137">
        <f>SUM(AG137:AG141)</f>
        <v>12000</v>
      </c>
    </row>
    <row r="138" spans="1:42" x14ac:dyDescent="0.4">
      <c r="A138" s="6">
        <v>100002</v>
      </c>
      <c r="B138">
        <v>1</v>
      </c>
      <c r="C138">
        <v>20</v>
      </c>
      <c r="D138" s="4">
        <v>45165</v>
      </c>
      <c r="E138" s="4">
        <v>45196</v>
      </c>
      <c r="F138" t="s">
        <v>564</v>
      </c>
      <c r="G138">
        <v>20230229322</v>
      </c>
      <c r="H138" t="s">
        <v>1549</v>
      </c>
      <c r="I138">
        <f>carikartlar!$A$38</f>
        <v>320</v>
      </c>
      <c r="J138" t="str">
        <f>carikartlar!$B$38</f>
        <v>320 1 24790</v>
      </c>
      <c r="K138" s="3" t="str">
        <f>carikartlar!$C$38</f>
        <v>Aş-san Gıda Ticaret Ltd.Şti.</v>
      </c>
      <c r="L138" t="str">
        <f>carikartlar!$E$38</f>
        <v>ULUÇINAR</v>
      </c>
      <c r="M138">
        <f>carikartlar!$F$38</f>
        <v>910428471</v>
      </c>
      <c r="N138" t="str">
        <f>carikartlar!$G$38</f>
        <v xml:space="preserve">İSTASYON MAH.1445/9 SOK / GEBZE </v>
      </c>
      <c r="O138" t="str">
        <f>carikartlar!$H$38</f>
        <v xml:space="preserve"> /</v>
      </c>
      <c r="P138" t="str">
        <f>carikartlar!$J$38</f>
        <v>GEBZE</v>
      </c>
      <c r="Q138" s="5" t="str">
        <f>carikartlar!$K$38</f>
        <v>KOCAELİ</v>
      </c>
      <c r="R138">
        <f>carikartlar!$L$38</f>
        <v>2626555055</v>
      </c>
      <c r="S138">
        <f>carikartlar!$O$38</f>
        <v>5322841897</v>
      </c>
      <c r="T138" t="str">
        <f>carikartlar!$P$38</f>
        <v>info@as-san.com</v>
      </c>
      <c r="U138">
        <v>12000</v>
      </c>
      <c r="V138">
        <v>0</v>
      </c>
      <c r="W138">
        <v>0</v>
      </c>
      <c r="X138" s="36">
        <v>0</v>
      </c>
      <c r="Y138" s="10">
        <f>stokkartlar!A38</f>
        <v>8059591760109</v>
      </c>
      <c r="Z138" s="10">
        <f>stokkartlar!B38</f>
        <v>8059591760109</v>
      </c>
      <c r="AA138" s="10" t="str">
        <f>stokkartlar!C38</f>
        <v>MONTE BİANCO BEYAZ CİK.100g</v>
      </c>
      <c r="AB138" s="10">
        <f>stokkartlar!J310</f>
        <v>0</v>
      </c>
      <c r="AC138" s="6">
        <f>stokkartlar!G38</f>
        <v>0</v>
      </c>
      <c r="AD138" s="6">
        <f>stokkartlar!H38</f>
        <v>1</v>
      </c>
      <c r="AE138">
        <v>250</v>
      </c>
      <c r="AF138">
        <v>-5</v>
      </c>
      <c r="AG138">
        <v>4000</v>
      </c>
    </row>
    <row r="139" spans="1:42" x14ac:dyDescent="0.4">
      <c r="A139" s="6">
        <v>100002</v>
      </c>
      <c r="B139">
        <v>1</v>
      </c>
      <c r="C139">
        <v>20</v>
      </c>
      <c r="D139" s="4">
        <v>45165</v>
      </c>
      <c r="E139" s="4">
        <v>45196</v>
      </c>
      <c r="F139" t="s">
        <v>564</v>
      </c>
      <c r="G139">
        <v>20230229322</v>
      </c>
      <c r="H139" t="s">
        <v>1549</v>
      </c>
      <c r="I139">
        <f>carikartlar!$A$38</f>
        <v>320</v>
      </c>
      <c r="J139" t="str">
        <f>carikartlar!$B$38</f>
        <v>320 1 24790</v>
      </c>
      <c r="K139" s="3" t="str">
        <f>carikartlar!$C$38</f>
        <v>Aş-san Gıda Ticaret Ltd.Şti.</v>
      </c>
      <c r="L139" t="str">
        <f>carikartlar!$E$38</f>
        <v>ULUÇINAR</v>
      </c>
      <c r="M139">
        <f>carikartlar!$F$38</f>
        <v>910428471</v>
      </c>
      <c r="N139" t="str">
        <f>carikartlar!$G$38</f>
        <v xml:space="preserve">İSTASYON MAH.1445/9 SOK / GEBZE </v>
      </c>
      <c r="O139" t="str">
        <f>carikartlar!$H$38</f>
        <v xml:space="preserve"> /</v>
      </c>
      <c r="P139" t="str">
        <f>carikartlar!$J$38</f>
        <v>GEBZE</v>
      </c>
      <c r="Q139" s="5" t="str">
        <f>carikartlar!$K$38</f>
        <v>KOCAELİ</v>
      </c>
      <c r="R139">
        <f>carikartlar!$L$38</f>
        <v>2626555055</v>
      </c>
      <c r="S139">
        <f>carikartlar!$O$38</f>
        <v>5322841897</v>
      </c>
      <c r="T139" t="str">
        <f>carikartlar!$P$38</f>
        <v>info@as-san.com</v>
      </c>
      <c r="U139">
        <v>12000</v>
      </c>
      <c r="V139">
        <v>0</v>
      </c>
      <c r="W139">
        <v>0</v>
      </c>
      <c r="X139" s="36">
        <v>0</v>
      </c>
      <c r="Y139" s="10">
        <f>stokkartlar!A39</f>
        <v>8059591760116</v>
      </c>
      <c r="Z139" s="10">
        <f>stokkartlar!B39</f>
        <v>8059591760116</v>
      </c>
      <c r="AA139" s="10" t="str">
        <f>stokkartlar!C39</f>
        <v>MONTE BİANCO 5 TAHILLI 100g</v>
      </c>
      <c r="AB139" s="10">
        <f>stokkartlar!J39</f>
        <v>10</v>
      </c>
      <c r="AC139" s="6">
        <f>stokkartlar!G39</f>
        <v>0</v>
      </c>
      <c r="AD139" s="6">
        <f>stokkartlar!H39</f>
        <v>1</v>
      </c>
      <c r="AE139">
        <v>200</v>
      </c>
      <c r="AF139">
        <v>-5</v>
      </c>
      <c r="AG139">
        <v>1000</v>
      </c>
    </row>
    <row r="140" spans="1:42" x14ac:dyDescent="0.4">
      <c r="A140" s="6">
        <v>100002</v>
      </c>
      <c r="B140">
        <v>1</v>
      </c>
      <c r="C140">
        <v>20</v>
      </c>
      <c r="D140" s="4">
        <v>45165</v>
      </c>
      <c r="E140" s="4">
        <v>45196</v>
      </c>
      <c r="F140" t="s">
        <v>564</v>
      </c>
      <c r="G140">
        <v>20230229322</v>
      </c>
      <c r="H140" t="s">
        <v>1549</v>
      </c>
      <c r="I140">
        <f>carikartlar!$A$38</f>
        <v>320</v>
      </c>
      <c r="J140" t="str">
        <f>carikartlar!$B$38</f>
        <v>320 1 24790</v>
      </c>
      <c r="K140" s="3" t="str">
        <f>carikartlar!$C$38</f>
        <v>Aş-san Gıda Ticaret Ltd.Şti.</v>
      </c>
      <c r="L140" t="str">
        <f>carikartlar!$E$38</f>
        <v>ULUÇINAR</v>
      </c>
      <c r="M140">
        <f>carikartlar!$F$38</f>
        <v>910428471</v>
      </c>
      <c r="N140" t="str">
        <f>carikartlar!$G$38</f>
        <v xml:space="preserve">İSTASYON MAH.1445/9 SOK / GEBZE </v>
      </c>
      <c r="O140" t="str">
        <f>carikartlar!$H$38</f>
        <v xml:space="preserve"> /</v>
      </c>
      <c r="P140" t="str">
        <f>carikartlar!$J$38</f>
        <v>GEBZE</v>
      </c>
      <c r="Q140" s="5" t="str">
        <f>carikartlar!$K$38</f>
        <v>KOCAELİ</v>
      </c>
      <c r="R140">
        <f>carikartlar!$L$38</f>
        <v>2626555055</v>
      </c>
      <c r="S140">
        <f>carikartlar!$O$38</f>
        <v>5322841897</v>
      </c>
      <c r="T140" t="str">
        <f>carikartlar!$P$38</f>
        <v>info@as-san.com</v>
      </c>
      <c r="U140">
        <v>12000</v>
      </c>
      <c r="V140">
        <v>0</v>
      </c>
      <c r="W140">
        <v>0</v>
      </c>
      <c r="X140" s="36">
        <v>0</v>
      </c>
      <c r="Y140" s="10">
        <f>stokkartlar!A40</f>
        <v>5160759018116</v>
      </c>
      <c r="Z140" s="10">
        <f>stokkartlar!B40</f>
        <v>8160759018116</v>
      </c>
      <c r="AA140" s="10" t="str">
        <f>stokkartlar!C40</f>
        <v>ÇOKLU ŞARJ ALAETİ</v>
      </c>
      <c r="AB140" s="10">
        <f>stokkartlar!J40</f>
        <v>20</v>
      </c>
      <c r="AC140" s="6">
        <f>stokkartlar!G40</f>
        <v>0</v>
      </c>
      <c r="AD140" s="6">
        <f>stokkartlar!H40</f>
        <v>1</v>
      </c>
      <c r="AE140">
        <v>1000</v>
      </c>
      <c r="AF140">
        <v>-5</v>
      </c>
      <c r="AG140">
        <v>1500</v>
      </c>
    </row>
    <row r="141" spans="1:42" x14ac:dyDescent="0.4">
      <c r="A141" s="6">
        <v>100002</v>
      </c>
      <c r="B141">
        <v>1</v>
      </c>
      <c r="C141">
        <v>20</v>
      </c>
      <c r="D141" s="4">
        <v>45165</v>
      </c>
      <c r="E141" s="4">
        <v>45196</v>
      </c>
      <c r="F141" t="s">
        <v>564</v>
      </c>
      <c r="G141">
        <v>20230229322</v>
      </c>
      <c r="H141" t="s">
        <v>1549</v>
      </c>
      <c r="I141">
        <f>carikartlar!$A$38</f>
        <v>320</v>
      </c>
      <c r="J141" t="str">
        <f>carikartlar!$B$38</f>
        <v>320 1 24790</v>
      </c>
      <c r="K141" s="3" t="str">
        <f>carikartlar!$C$38</f>
        <v>Aş-san Gıda Ticaret Ltd.Şti.</v>
      </c>
      <c r="L141" t="str">
        <f>carikartlar!$E$38</f>
        <v>ULUÇINAR</v>
      </c>
      <c r="M141">
        <f>carikartlar!$F$38</f>
        <v>910428471</v>
      </c>
      <c r="N141" t="str">
        <f>carikartlar!$G$38</f>
        <v xml:space="preserve">İSTASYON MAH.1445/9 SOK / GEBZE </v>
      </c>
      <c r="O141" t="str">
        <f>carikartlar!$H$38</f>
        <v xml:space="preserve"> /</v>
      </c>
      <c r="P141" t="str">
        <f>carikartlar!$J$38</f>
        <v>GEBZE</v>
      </c>
      <c r="Q141" s="5" t="str">
        <f>carikartlar!$K$38</f>
        <v>KOCAELİ</v>
      </c>
      <c r="R141">
        <f>carikartlar!$L$38</f>
        <v>2626555055</v>
      </c>
      <c r="S141">
        <f>carikartlar!$O$38</f>
        <v>5322841897</v>
      </c>
      <c r="T141" t="str">
        <f>carikartlar!$P$38</f>
        <v>info@as-san.com</v>
      </c>
      <c r="U141">
        <v>12000</v>
      </c>
      <c r="V141">
        <v>0</v>
      </c>
      <c r="W141">
        <v>0</v>
      </c>
      <c r="X141" s="36">
        <v>0</v>
      </c>
      <c r="Y141" s="10">
        <f>stokkartlar!A41</f>
        <v>8201520164810</v>
      </c>
      <c r="Z141" s="10">
        <f>stokkartlar!B41</f>
        <v>8201520164810</v>
      </c>
      <c r="AA141" s="10" t="str">
        <f>stokkartlar!C41</f>
        <v>MAX 48 BİİTER CHOCOLATE</v>
      </c>
      <c r="AB141" s="10">
        <f>stokkartlar!J41</f>
        <v>10</v>
      </c>
      <c r="AC141" s="6">
        <f>stokkartlar!G41</f>
        <v>0</v>
      </c>
      <c r="AD141" s="6">
        <f>stokkartlar!H41</f>
        <v>1</v>
      </c>
      <c r="AE141">
        <v>400</v>
      </c>
      <c r="AF141">
        <v>-5</v>
      </c>
      <c r="AG141">
        <v>1500</v>
      </c>
    </row>
    <row r="142" spans="1:42" x14ac:dyDescent="0.4">
      <c r="A142" s="6">
        <v>100002</v>
      </c>
      <c r="B142" s="6">
        <v>-1</v>
      </c>
      <c r="C142">
        <v>20</v>
      </c>
      <c r="D142" s="4">
        <v>45165</v>
      </c>
      <c r="E142" s="4">
        <v>45196</v>
      </c>
      <c r="F142" t="s">
        <v>573</v>
      </c>
      <c r="G142">
        <v>20230010008</v>
      </c>
      <c r="H142" t="s">
        <v>581</v>
      </c>
      <c r="I142">
        <v>120</v>
      </c>
      <c r="J142" t="str">
        <f>carikartlar!$B$19</f>
        <v>120 1 00880</v>
      </c>
      <c r="K142" s="3" t="str">
        <f>carikartlar!$C$19</f>
        <v>Odak Gıda Devre</v>
      </c>
      <c r="L142" t="str">
        <f>carikartlar!$E$19</f>
        <v>KÜÇÜKÇEKMECE</v>
      </c>
      <c r="M142">
        <f>carikartlar!$F$19</f>
        <v>4590031101</v>
      </c>
      <c r="N142" t="str">
        <f>carikartlar!$G$19</f>
        <v xml:space="preserve">Akçaburgaz Mah. Alkop San. Sit. </v>
      </c>
      <c r="O142" t="str">
        <f>carikartlar!$H$19</f>
        <v xml:space="preserve">1575 Sk. </v>
      </c>
      <c r="P142" t="str">
        <f>carikartlar!$J$19</f>
        <v>Büyükçekmece</v>
      </c>
      <c r="Q142" s="5" t="str">
        <f>carikartlar!$K$19</f>
        <v>İSTANBUL</v>
      </c>
      <c r="R142" t="str">
        <f>carikartlar!$L$19</f>
        <v>212858 00 36</v>
      </c>
      <c r="S142" t="str">
        <f>carikartlar!$O$19</f>
        <v>532.241 60 38</v>
      </c>
      <c r="T142" t="str">
        <f>carikartlar!$P$19</f>
        <v>info@odakpcb.com</v>
      </c>
      <c r="U142">
        <v>6900</v>
      </c>
      <c r="V142">
        <v>0</v>
      </c>
      <c r="W142">
        <v>0</v>
      </c>
      <c r="X142" s="36">
        <v>0</v>
      </c>
      <c r="Y142" s="10">
        <f>stokkartlar!A37</f>
        <v>8059591760093</v>
      </c>
      <c r="Z142" s="10">
        <f>stokkartlar!B37</f>
        <v>8059591760093</v>
      </c>
      <c r="AA142" s="10" t="str">
        <f>stokkartlar!C37</f>
        <v>MONTE BİANCO KAHVELİ BİTTER 100g</v>
      </c>
      <c r="AB142" s="10">
        <f>stokkartlar!J37</f>
        <v>10</v>
      </c>
      <c r="AC142" s="6">
        <f>stokkartlar!G37</f>
        <v>0</v>
      </c>
      <c r="AD142" s="6">
        <f>stokkartlar!H37</f>
        <v>1</v>
      </c>
      <c r="AE142">
        <v>75</v>
      </c>
      <c r="AF142">
        <v>-5</v>
      </c>
      <c r="AG142">
        <v>2300</v>
      </c>
      <c r="AP142">
        <f>SUM(AG142:AG146)</f>
        <v>6900</v>
      </c>
    </row>
    <row r="143" spans="1:42" x14ac:dyDescent="0.4">
      <c r="A143" s="6">
        <v>100002</v>
      </c>
      <c r="B143" s="6">
        <v>-1</v>
      </c>
      <c r="C143">
        <v>20</v>
      </c>
      <c r="D143" s="4">
        <v>45165</v>
      </c>
      <c r="E143" s="4">
        <v>45196</v>
      </c>
      <c r="F143" t="s">
        <v>573</v>
      </c>
      <c r="G143">
        <v>20230010008</v>
      </c>
      <c r="H143" t="s">
        <v>581</v>
      </c>
      <c r="I143">
        <v>120</v>
      </c>
      <c r="J143" t="str">
        <f>carikartlar!$B$19</f>
        <v>120 1 00880</v>
      </c>
      <c r="K143" s="3" t="str">
        <f>carikartlar!$C$19</f>
        <v>Odak Gıda Devre</v>
      </c>
      <c r="L143" t="str">
        <f>carikartlar!$E$19</f>
        <v>KÜÇÜKÇEKMECE</v>
      </c>
      <c r="M143">
        <f>carikartlar!$F$19</f>
        <v>4590031101</v>
      </c>
      <c r="N143" t="str">
        <f>carikartlar!$G$19</f>
        <v xml:space="preserve">Akçaburgaz Mah. Alkop San. Sit. </v>
      </c>
      <c r="O143" t="str">
        <f>carikartlar!$H$19</f>
        <v xml:space="preserve">1575 Sk. </v>
      </c>
      <c r="P143" t="str">
        <f>carikartlar!$J$19</f>
        <v>Büyükçekmece</v>
      </c>
      <c r="Q143" s="5" t="str">
        <f>carikartlar!$K$19</f>
        <v>İSTANBUL</v>
      </c>
      <c r="R143" t="str">
        <f>carikartlar!$L$19</f>
        <v>212858 00 36</v>
      </c>
      <c r="S143" t="str">
        <f>carikartlar!$O$19</f>
        <v>532.241 60 38</v>
      </c>
      <c r="T143" t="str">
        <f>carikartlar!$P$19</f>
        <v>info@odakpcb.com</v>
      </c>
      <c r="U143">
        <v>6900</v>
      </c>
      <c r="V143">
        <v>0</v>
      </c>
      <c r="W143">
        <v>0</v>
      </c>
      <c r="X143" s="36">
        <v>0</v>
      </c>
      <c r="Y143" s="10">
        <f>stokkartlar!A38</f>
        <v>8059591760109</v>
      </c>
      <c r="Z143" s="10">
        <f>stokkartlar!B38</f>
        <v>8059591760109</v>
      </c>
      <c r="AA143" s="10" t="str">
        <f>stokkartlar!C38</f>
        <v>MONTE BİANCO BEYAZ CİK.100g</v>
      </c>
      <c r="AB143" s="10">
        <f>stokkartlar!J310</f>
        <v>0</v>
      </c>
      <c r="AC143" s="6">
        <f>stokkartlar!G38</f>
        <v>0</v>
      </c>
      <c r="AD143" s="6">
        <f>stokkartlar!H38</f>
        <v>1</v>
      </c>
      <c r="AE143">
        <v>125</v>
      </c>
      <c r="AF143">
        <v>-5</v>
      </c>
      <c r="AG143">
        <v>2300</v>
      </c>
    </row>
    <row r="144" spans="1:42" x14ac:dyDescent="0.4">
      <c r="A144" s="6">
        <v>100002</v>
      </c>
      <c r="B144" s="6">
        <v>-1</v>
      </c>
      <c r="C144">
        <v>20</v>
      </c>
      <c r="D144" s="4">
        <v>45165</v>
      </c>
      <c r="E144" s="4">
        <v>45196</v>
      </c>
      <c r="F144" t="s">
        <v>573</v>
      </c>
      <c r="G144">
        <v>20230010008</v>
      </c>
      <c r="H144" t="s">
        <v>581</v>
      </c>
      <c r="I144">
        <v>120</v>
      </c>
      <c r="J144" t="str">
        <f>carikartlar!$B$19</f>
        <v>120 1 00880</v>
      </c>
      <c r="K144" s="3" t="str">
        <f>carikartlar!$C$19</f>
        <v>Odak Gıda Devre</v>
      </c>
      <c r="L144" t="str">
        <f>carikartlar!$E$19</f>
        <v>KÜÇÜKÇEKMECE</v>
      </c>
      <c r="M144">
        <f>carikartlar!$F$19</f>
        <v>4590031101</v>
      </c>
      <c r="N144" t="str">
        <f>carikartlar!$G$19</f>
        <v xml:space="preserve">Akçaburgaz Mah. Alkop San. Sit. </v>
      </c>
      <c r="O144" t="str">
        <f>carikartlar!$H$19</f>
        <v xml:space="preserve">1575 Sk. </v>
      </c>
      <c r="P144" t="str">
        <f>carikartlar!$J$19</f>
        <v>Büyükçekmece</v>
      </c>
      <c r="Q144" s="5" t="str">
        <f>carikartlar!$K$19</f>
        <v>İSTANBUL</v>
      </c>
      <c r="R144" t="str">
        <f>carikartlar!$L$19</f>
        <v>212858 00 36</v>
      </c>
      <c r="S144" t="str">
        <f>carikartlar!$O$19</f>
        <v>532.241 60 38</v>
      </c>
      <c r="T144" t="str">
        <f>carikartlar!$P$19</f>
        <v>info@odakpcb.com</v>
      </c>
      <c r="U144">
        <v>6900</v>
      </c>
      <c r="V144">
        <v>0</v>
      </c>
      <c r="W144">
        <v>0</v>
      </c>
      <c r="X144" s="36">
        <v>0</v>
      </c>
      <c r="Y144" s="10">
        <f>stokkartlar!A39</f>
        <v>8059591760116</v>
      </c>
      <c r="Z144" s="10">
        <f>stokkartlar!B39</f>
        <v>8059591760116</v>
      </c>
      <c r="AA144" s="10" t="str">
        <f>stokkartlar!C39</f>
        <v>MONTE BİANCO 5 TAHILLI 100g</v>
      </c>
      <c r="AB144" s="10">
        <f>stokkartlar!J39</f>
        <v>10</v>
      </c>
      <c r="AC144" s="6">
        <f>stokkartlar!G39</f>
        <v>0</v>
      </c>
      <c r="AD144" s="6">
        <f>stokkartlar!H39</f>
        <v>1</v>
      </c>
      <c r="AE144">
        <v>100</v>
      </c>
      <c r="AF144">
        <v>-5</v>
      </c>
      <c r="AG144">
        <v>575</v>
      </c>
    </row>
    <row r="145" spans="1:42" x14ac:dyDescent="0.4">
      <c r="A145" s="6">
        <v>100002</v>
      </c>
      <c r="B145" s="6">
        <v>-1</v>
      </c>
      <c r="C145">
        <v>20</v>
      </c>
      <c r="D145" s="4">
        <v>45165</v>
      </c>
      <c r="E145" s="4">
        <v>45196</v>
      </c>
      <c r="F145" t="s">
        <v>573</v>
      </c>
      <c r="G145">
        <v>20230010008</v>
      </c>
      <c r="H145" t="s">
        <v>581</v>
      </c>
      <c r="I145">
        <v>120</v>
      </c>
      <c r="J145" t="str">
        <f>carikartlar!$B$19</f>
        <v>120 1 00880</v>
      </c>
      <c r="K145" s="3" t="str">
        <f>carikartlar!$C$19</f>
        <v>Odak Gıda Devre</v>
      </c>
      <c r="L145" t="str">
        <f>carikartlar!$E$19</f>
        <v>KÜÇÜKÇEKMECE</v>
      </c>
      <c r="M145">
        <f>carikartlar!$F$19</f>
        <v>4590031101</v>
      </c>
      <c r="N145" t="str">
        <f>carikartlar!$G$19</f>
        <v xml:space="preserve">Akçaburgaz Mah. Alkop San. Sit. </v>
      </c>
      <c r="O145" t="str">
        <f>carikartlar!$H$19</f>
        <v xml:space="preserve">1575 Sk. </v>
      </c>
      <c r="P145" t="str">
        <f>carikartlar!$J$19</f>
        <v>Büyükçekmece</v>
      </c>
      <c r="Q145" s="5" t="str">
        <f>carikartlar!$K$19</f>
        <v>İSTANBUL</v>
      </c>
      <c r="R145" t="str">
        <f>carikartlar!$L$19</f>
        <v>212858 00 36</v>
      </c>
      <c r="S145" t="str">
        <f>carikartlar!$O$19</f>
        <v>532.241 60 38</v>
      </c>
      <c r="T145" t="str">
        <f>carikartlar!$P$19</f>
        <v>info@odakpcb.com</v>
      </c>
      <c r="U145">
        <v>6900</v>
      </c>
      <c r="V145">
        <v>0</v>
      </c>
      <c r="W145">
        <v>0</v>
      </c>
      <c r="X145" s="36">
        <v>0</v>
      </c>
      <c r="Y145" s="10">
        <f>stokkartlar!A40</f>
        <v>5160759018116</v>
      </c>
      <c r="Z145" s="10">
        <f>stokkartlar!B40</f>
        <v>8160759018116</v>
      </c>
      <c r="AA145" s="10" t="str">
        <f>stokkartlar!C40</f>
        <v>ÇOKLU ŞARJ ALAETİ</v>
      </c>
      <c r="AB145" s="10">
        <f>stokkartlar!J40</f>
        <v>20</v>
      </c>
      <c r="AC145" s="6">
        <f>stokkartlar!G40</f>
        <v>0</v>
      </c>
      <c r="AD145" s="6">
        <f>stokkartlar!H40</f>
        <v>1</v>
      </c>
      <c r="AE145">
        <v>500</v>
      </c>
      <c r="AF145">
        <v>-5</v>
      </c>
      <c r="AG145">
        <v>862.49999999999989</v>
      </c>
    </row>
    <row r="146" spans="1:42" x14ac:dyDescent="0.4">
      <c r="A146" s="6">
        <v>100002</v>
      </c>
      <c r="B146" s="6">
        <v>-1</v>
      </c>
      <c r="C146">
        <v>20</v>
      </c>
      <c r="D146" s="4">
        <v>45165</v>
      </c>
      <c r="E146" s="4">
        <v>45196</v>
      </c>
      <c r="F146" t="s">
        <v>573</v>
      </c>
      <c r="G146">
        <v>20230010008</v>
      </c>
      <c r="H146" t="s">
        <v>581</v>
      </c>
      <c r="I146">
        <v>120</v>
      </c>
      <c r="J146" t="str">
        <f>carikartlar!$B$19</f>
        <v>120 1 00880</v>
      </c>
      <c r="K146" s="3" t="str">
        <f>carikartlar!$C$19</f>
        <v>Odak Gıda Devre</v>
      </c>
      <c r="L146" t="str">
        <f>carikartlar!$E$19</f>
        <v>KÜÇÜKÇEKMECE</v>
      </c>
      <c r="M146">
        <f>carikartlar!$F$19</f>
        <v>4590031101</v>
      </c>
      <c r="N146" t="str">
        <f>carikartlar!$G$19</f>
        <v xml:space="preserve">Akçaburgaz Mah. Alkop San. Sit. </v>
      </c>
      <c r="O146" t="str">
        <f>carikartlar!$H$19</f>
        <v xml:space="preserve">1575 Sk. </v>
      </c>
      <c r="P146" t="str">
        <f>carikartlar!$J$19</f>
        <v>Büyükçekmece</v>
      </c>
      <c r="Q146" s="5" t="str">
        <f>carikartlar!$K$19</f>
        <v>İSTANBUL</v>
      </c>
      <c r="R146" t="str">
        <f>carikartlar!$L$19</f>
        <v>212858 00 36</v>
      </c>
      <c r="S146" t="str">
        <f>carikartlar!$O$19</f>
        <v>532.241 60 38</v>
      </c>
      <c r="T146" t="str">
        <f>carikartlar!$P$19</f>
        <v>info@odakpcb.com</v>
      </c>
      <c r="U146">
        <v>6900</v>
      </c>
      <c r="V146">
        <v>0</v>
      </c>
      <c r="W146">
        <v>0</v>
      </c>
      <c r="X146" s="36">
        <v>0</v>
      </c>
      <c r="Y146" s="10">
        <f>stokkartlar!A41</f>
        <v>8201520164810</v>
      </c>
      <c r="Z146" s="10">
        <f>stokkartlar!B41</f>
        <v>8201520164810</v>
      </c>
      <c r="AA146" s="10" t="str">
        <f>stokkartlar!C41</f>
        <v>MAX 48 BİİTER CHOCOLATE</v>
      </c>
      <c r="AB146" s="10">
        <f>stokkartlar!J41</f>
        <v>10</v>
      </c>
      <c r="AC146" s="6">
        <f>stokkartlar!G41</f>
        <v>0</v>
      </c>
      <c r="AD146" s="6">
        <f>stokkartlar!H41</f>
        <v>1</v>
      </c>
      <c r="AE146">
        <v>200</v>
      </c>
      <c r="AF146">
        <v>-5</v>
      </c>
      <c r="AG146">
        <v>862.49999999999989</v>
      </c>
    </row>
    <row r="147" spans="1:42" x14ac:dyDescent="0.4">
      <c r="A147" s="6">
        <v>100001</v>
      </c>
      <c r="B147" s="6">
        <v>-1</v>
      </c>
      <c r="C147">
        <v>20</v>
      </c>
      <c r="D147" s="4">
        <v>45170</v>
      </c>
      <c r="E147" s="4">
        <v>45200</v>
      </c>
      <c r="F147" t="s">
        <v>573</v>
      </c>
      <c r="G147" s="6">
        <v>20230010018</v>
      </c>
      <c r="H147" t="s">
        <v>615</v>
      </c>
      <c r="I147">
        <v>120</v>
      </c>
      <c r="J147" t="str">
        <f>carikartlar!$B$7</f>
        <v>120 1 00343</v>
      </c>
      <c r="K147" s="3" t="str">
        <f>carikartlar!$C$7</f>
        <v>Kaya Refraktar Süt</v>
      </c>
      <c r="L147" t="str">
        <f>carikartlar!$E$7</f>
        <v>SULTANBEYLİ</v>
      </c>
      <c r="M147">
        <f>carikartlar!$F$7</f>
        <v>4730008485</v>
      </c>
      <c r="N147" t="str">
        <f>carikartlar!$G$7</f>
        <v>Emek Mah. Mevlana Cad. No:41</v>
      </c>
      <c r="O147">
        <f>carikartlar!$H$7</f>
        <v>0</v>
      </c>
      <c r="P147" t="str">
        <f>carikartlar!$J$7</f>
        <v>Sancaktepe</v>
      </c>
      <c r="Q147" s="5" t="str">
        <f>carikartlar!$K$7</f>
        <v>İSTANBUL</v>
      </c>
      <c r="R147" t="str">
        <f>carikartlar!$L$7</f>
        <v>216415 67 54</v>
      </c>
      <c r="S147" t="str">
        <f>carikartlar!$O$7</f>
        <v>.</v>
      </c>
      <c r="T147" t="str">
        <f>carikartlar!$P$7</f>
        <v>info@kayakardesler.com.tr</v>
      </c>
      <c r="U147">
        <v>8280</v>
      </c>
      <c r="V147">
        <v>0</v>
      </c>
      <c r="W147">
        <v>0</v>
      </c>
      <c r="X147" s="36">
        <v>0</v>
      </c>
      <c r="Y147" s="10">
        <f>stokkartlar!A37</f>
        <v>8059591760093</v>
      </c>
      <c r="Z147" s="10">
        <f>stokkartlar!B37</f>
        <v>8059591760093</v>
      </c>
      <c r="AA147" s="10" t="str">
        <f>stokkartlar!C37</f>
        <v>MONTE BİANCO KAHVELİ BİTTER 100g</v>
      </c>
      <c r="AB147" s="10">
        <f>stokkartlar!J37</f>
        <v>10</v>
      </c>
      <c r="AC147" s="6">
        <f>stokkartlar!G37</f>
        <v>0</v>
      </c>
      <c r="AD147" s="6">
        <f>stokkartlar!H37</f>
        <v>1</v>
      </c>
      <c r="AE147">
        <v>40</v>
      </c>
      <c r="AF147">
        <v>-5</v>
      </c>
      <c r="AG147">
        <v>2760</v>
      </c>
      <c r="AP147">
        <f>SUM(AG147:AG151)</f>
        <v>8280</v>
      </c>
    </row>
    <row r="148" spans="1:42" x14ac:dyDescent="0.4">
      <c r="A148" s="6">
        <v>100001</v>
      </c>
      <c r="B148" s="6">
        <v>-1</v>
      </c>
      <c r="C148">
        <v>20</v>
      </c>
      <c r="D148" s="4">
        <v>45170</v>
      </c>
      <c r="E148" s="4">
        <v>45200</v>
      </c>
      <c r="F148" t="s">
        <v>573</v>
      </c>
      <c r="G148" s="6">
        <v>20230010018</v>
      </c>
      <c r="H148" t="s">
        <v>615</v>
      </c>
      <c r="I148">
        <v>120</v>
      </c>
      <c r="J148" t="str">
        <f>carikartlar!$B$7</f>
        <v>120 1 00343</v>
      </c>
      <c r="K148" s="3" t="str">
        <f>carikartlar!$C$7</f>
        <v>Kaya Refraktar Süt</v>
      </c>
      <c r="L148" t="str">
        <f>carikartlar!$E$7</f>
        <v>SULTANBEYLİ</v>
      </c>
      <c r="M148">
        <f>carikartlar!$F$7</f>
        <v>4730008485</v>
      </c>
      <c r="N148" t="str">
        <f>carikartlar!$G$7</f>
        <v>Emek Mah. Mevlana Cad. No:41</v>
      </c>
      <c r="O148">
        <f>carikartlar!$H$7</f>
        <v>0</v>
      </c>
      <c r="P148" t="str">
        <f>carikartlar!$J$7</f>
        <v>Sancaktepe</v>
      </c>
      <c r="Q148" s="5" t="str">
        <f>carikartlar!$K$7</f>
        <v>İSTANBUL</v>
      </c>
      <c r="R148" t="str">
        <f>carikartlar!$L$7</f>
        <v>216415 67 54</v>
      </c>
      <c r="S148" t="str">
        <f>carikartlar!$O$7</f>
        <v>.</v>
      </c>
      <c r="T148" t="str">
        <f>carikartlar!$P$7</f>
        <v>info@kayakardesler.com.tr</v>
      </c>
      <c r="U148">
        <v>8280</v>
      </c>
      <c r="V148">
        <v>0</v>
      </c>
      <c r="W148">
        <v>0</v>
      </c>
      <c r="X148" s="36">
        <v>0</v>
      </c>
      <c r="Y148" s="10">
        <f>stokkartlar!A38</f>
        <v>8059591760109</v>
      </c>
      <c r="Z148" s="10">
        <f>stokkartlar!B38</f>
        <v>8059591760109</v>
      </c>
      <c r="AA148" s="10" t="str">
        <f>stokkartlar!C38</f>
        <v>MONTE BİANCO BEYAZ CİK.100g</v>
      </c>
      <c r="AB148" s="10">
        <f>stokkartlar!J310</f>
        <v>0</v>
      </c>
      <c r="AC148" s="6">
        <f>stokkartlar!G38</f>
        <v>0</v>
      </c>
      <c r="AD148" s="6">
        <f>stokkartlar!H38</f>
        <v>1</v>
      </c>
      <c r="AE148">
        <v>70</v>
      </c>
      <c r="AF148">
        <v>-5</v>
      </c>
      <c r="AG148">
        <v>2760</v>
      </c>
    </row>
    <row r="149" spans="1:42" x14ac:dyDescent="0.4">
      <c r="A149" s="6">
        <v>100001</v>
      </c>
      <c r="B149" s="6">
        <v>-1</v>
      </c>
      <c r="C149">
        <v>20</v>
      </c>
      <c r="D149" s="4">
        <v>45170</v>
      </c>
      <c r="E149" s="4">
        <v>45200</v>
      </c>
      <c r="F149" t="s">
        <v>573</v>
      </c>
      <c r="G149" s="6">
        <v>20230010018</v>
      </c>
      <c r="H149" t="s">
        <v>615</v>
      </c>
      <c r="I149">
        <v>120</v>
      </c>
      <c r="J149" t="str">
        <f>carikartlar!$B$7</f>
        <v>120 1 00343</v>
      </c>
      <c r="K149" s="3" t="str">
        <f>carikartlar!$C$7</f>
        <v>Kaya Refraktar Süt</v>
      </c>
      <c r="L149" t="str">
        <f>carikartlar!$E$7</f>
        <v>SULTANBEYLİ</v>
      </c>
      <c r="M149">
        <f>carikartlar!$F$7</f>
        <v>4730008485</v>
      </c>
      <c r="N149" t="str">
        <f>carikartlar!$G$7</f>
        <v>Emek Mah. Mevlana Cad. No:41</v>
      </c>
      <c r="O149">
        <f>carikartlar!$H$7</f>
        <v>0</v>
      </c>
      <c r="P149" t="str">
        <f>carikartlar!$J$7</f>
        <v>Sancaktepe</v>
      </c>
      <c r="Q149" s="5" t="str">
        <f>carikartlar!$K$7</f>
        <v>İSTANBUL</v>
      </c>
      <c r="R149" t="str">
        <f>carikartlar!$L$7</f>
        <v>216415 67 54</v>
      </c>
      <c r="S149" t="str">
        <f>carikartlar!$O$7</f>
        <v>.</v>
      </c>
      <c r="T149" t="str">
        <f>carikartlar!$P$7</f>
        <v>info@kayakardesler.com.tr</v>
      </c>
      <c r="U149">
        <v>8280</v>
      </c>
      <c r="V149">
        <v>0</v>
      </c>
      <c r="W149">
        <v>0</v>
      </c>
      <c r="X149" s="36">
        <v>0</v>
      </c>
      <c r="Y149" s="10">
        <f>stokkartlar!A39</f>
        <v>8059591760116</v>
      </c>
      <c r="Z149" s="10">
        <f>stokkartlar!B39</f>
        <v>8059591760116</v>
      </c>
      <c r="AA149" s="10" t="str">
        <f>stokkartlar!C39</f>
        <v>MONTE BİANCO 5 TAHILLI 100g</v>
      </c>
      <c r="AB149" s="10">
        <f>stokkartlar!J39</f>
        <v>10</v>
      </c>
      <c r="AC149" s="6">
        <f>stokkartlar!G39</f>
        <v>0</v>
      </c>
      <c r="AD149" s="6">
        <f>stokkartlar!H39</f>
        <v>1</v>
      </c>
      <c r="AE149">
        <v>50</v>
      </c>
      <c r="AF149">
        <v>-5</v>
      </c>
      <c r="AG149">
        <v>690</v>
      </c>
    </row>
    <row r="150" spans="1:42" x14ac:dyDescent="0.4">
      <c r="A150" s="6">
        <v>100001</v>
      </c>
      <c r="B150" s="6">
        <v>-1</v>
      </c>
      <c r="C150">
        <v>20</v>
      </c>
      <c r="D150" s="4">
        <v>45170</v>
      </c>
      <c r="E150" s="4">
        <v>45200</v>
      </c>
      <c r="F150" t="s">
        <v>573</v>
      </c>
      <c r="G150" s="6">
        <v>20230010018</v>
      </c>
      <c r="H150" t="s">
        <v>615</v>
      </c>
      <c r="I150">
        <v>120</v>
      </c>
      <c r="J150" t="str">
        <f>carikartlar!$B$7</f>
        <v>120 1 00343</v>
      </c>
      <c r="K150" s="3" t="str">
        <f>carikartlar!$C$7</f>
        <v>Kaya Refraktar Süt</v>
      </c>
      <c r="L150" t="str">
        <f>carikartlar!$E$7</f>
        <v>SULTANBEYLİ</v>
      </c>
      <c r="M150">
        <f>carikartlar!$F$7</f>
        <v>4730008485</v>
      </c>
      <c r="N150" t="str">
        <f>carikartlar!$G$7</f>
        <v>Emek Mah. Mevlana Cad. No:41</v>
      </c>
      <c r="O150">
        <f>carikartlar!$H$7</f>
        <v>0</v>
      </c>
      <c r="P150" t="str">
        <f>carikartlar!$J$7</f>
        <v>Sancaktepe</v>
      </c>
      <c r="Q150" s="5" t="str">
        <f>carikartlar!$K$7</f>
        <v>İSTANBUL</v>
      </c>
      <c r="R150" t="str">
        <f>carikartlar!$L$7</f>
        <v>216415 67 54</v>
      </c>
      <c r="S150" t="str">
        <f>carikartlar!$O$7</f>
        <v>.</v>
      </c>
      <c r="T150" t="str">
        <f>carikartlar!$P$7</f>
        <v>info@kayakardesler.com.tr</v>
      </c>
      <c r="U150">
        <v>8280</v>
      </c>
      <c r="V150">
        <v>0</v>
      </c>
      <c r="W150">
        <v>0</v>
      </c>
      <c r="X150" s="36">
        <v>0</v>
      </c>
      <c r="Y150" s="10">
        <f>stokkartlar!A40</f>
        <v>5160759018116</v>
      </c>
      <c r="Z150" s="10">
        <f>stokkartlar!B40</f>
        <v>8160759018116</v>
      </c>
      <c r="AA150" s="10" t="str">
        <f>stokkartlar!C40</f>
        <v>ÇOKLU ŞARJ ALAETİ</v>
      </c>
      <c r="AB150" s="10">
        <f>stokkartlar!J40</f>
        <v>20</v>
      </c>
      <c r="AC150" s="6">
        <f>stokkartlar!G40</f>
        <v>0</v>
      </c>
      <c r="AD150" s="6">
        <f>stokkartlar!H40</f>
        <v>1</v>
      </c>
      <c r="AE150">
        <v>250</v>
      </c>
      <c r="AF150">
        <v>-5</v>
      </c>
      <c r="AG150">
        <v>1034.9999999999998</v>
      </c>
    </row>
    <row r="151" spans="1:42" x14ac:dyDescent="0.4">
      <c r="A151" s="6">
        <v>100001</v>
      </c>
      <c r="B151" s="6">
        <v>-1</v>
      </c>
      <c r="C151">
        <v>20</v>
      </c>
      <c r="D151" s="4">
        <v>45170</v>
      </c>
      <c r="E151" s="4">
        <v>45200</v>
      </c>
      <c r="F151" t="s">
        <v>573</v>
      </c>
      <c r="G151" s="6">
        <v>20230010018</v>
      </c>
      <c r="H151" t="s">
        <v>615</v>
      </c>
      <c r="I151">
        <v>120</v>
      </c>
      <c r="J151" t="str">
        <f>carikartlar!$B$7</f>
        <v>120 1 00343</v>
      </c>
      <c r="K151" s="3" t="str">
        <f>carikartlar!$C$7</f>
        <v>Kaya Refraktar Süt</v>
      </c>
      <c r="L151" t="str">
        <f>carikartlar!$E$7</f>
        <v>SULTANBEYLİ</v>
      </c>
      <c r="M151">
        <f>carikartlar!$F$7</f>
        <v>4730008485</v>
      </c>
      <c r="N151" t="str">
        <f>carikartlar!$G$7</f>
        <v>Emek Mah. Mevlana Cad. No:41</v>
      </c>
      <c r="O151">
        <f>carikartlar!$H$7</f>
        <v>0</v>
      </c>
      <c r="P151" t="str">
        <f>carikartlar!$J$7</f>
        <v>Sancaktepe</v>
      </c>
      <c r="Q151" s="5" t="str">
        <f>carikartlar!$K$7</f>
        <v>İSTANBUL</v>
      </c>
      <c r="R151" t="str">
        <f>carikartlar!$L$7</f>
        <v>216415 67 54</v>
      </c>
      <c r="S151" t="str">
        <f>carikartlar!$O$7</f>
        <v>.</v>
      </c>
      <c r="T151" t="str">
        <f>carikartlar!$P$7</f>
        <v>info@kayakardesler.com.tr</v>
      </c>
      <c r="U151">
        <v>8280</v>
      </c>
      <c r="V151">
        <v>0</v>
      </c>
      <c r="W151">
        <v>0</v>
      </c>
      <c r="X151" s="36">
        <v>0</v>
      </c>
      <c r="Y151" s="10">
        <f>stokkartlar!A41</f>
        <v>8201520164810</v>
      </c>
      <c r="Z151" s="10">
        <f>stokkartlar!B41</f>
        <v>8201520164810</v>
      </c>
      <c r="AA151" s="10" t="str">
        <f>stokkartlar!C41</f>
        <v>MAX 48 BİİTER CHOCOLATE</v>
      </c>
      <c r="AB151" s="10">
        <f>stokkartlar!J41</f>
        <v>10</v>
      </c>
      <c r="AC151" s="6">
        <f>stokkartlar!G41</f>
        <v>0</v>
      </c>
      <c r="AD151" s="6">
        <f>stokkartlar!H41</f>
        <v>1</v>
      </c>
      <c r="AE151">
        <v>100</v>
      </c>
      <c r="AF151">
        <v>-5</v>
      </c>
      <c r="AG151">
        <v>1034.9999999999998</v>
      </c>
    </row>
    <row r="152" spans="1:42" x14ac:dyDescent="0.4">
      <c r="A152" s="6">
        <v>100001</v>
      </c>
      <c r="B152">
        <v>1</v>
      </c>
      <c r="C152">
        <v>20</v>
      </c>
      <c r="D152" s="4">
        <v>45226</v>
      </c>
      <c r="E152" s="4">
        <v>45257</v>
      </c>
      <c r="F152" t="s">
        <v>564</v>
      </c>
      <c r="G152">
        <v>20230229322</v>
      </c>
      <c r="H152" t="s">
        <v>1549</v>
      </c>
      <c r="I152">
        <f>carikartlar!$A$38</f>
        <v>320</v>
      </c>
      <c r="J152" t="str">
        <f>carikartlar!$B$38</f>
        <v>320 1 24790</v>
      </c>
      <c r="K152" s="3" t="str">
        <f>carikartlar!$C$38</f>
        <v>Aş-san Gıda Ticaret Ltd.Şti.</v>
      </c>
      <c r="L152" t="str">
        <f>carikartlar!$E$38</f>
        <v>ULUÇINAR</v>
      </c>
      <c r="M152">
        <f>carikartlar!$F$38</f>
        <v>910428471</v>
      </c>
      <c r="N152" t="str">
        <f>carikartlar!$G$38</f>
        <v xml:space="preserve">İSTASYON MAH.1445/9 SOK / GEBZE </v>
      </c>
      <c r="O152" t="str">
        <f>carikartlar!$H$38</f>
        <v xml:space="preserve"> /</v>
      </c>
      <c r="P152" t="str">
        <f>carikartlar!$J$38</f>
        <v>GEBZE</v>
      </c>
      <c r="Q152" s="5" t="str">
        <f>carikartlar!$K$38</f>
        <v>KOCAELİ</v>
      </c>
      <c r="R152">
        <f>carikartlar!$L$38</f>
        <v>2626555055</v>
      </c>
      <c r="S152">
        <f>carikartlar!$O$38</f>
        <v>5322841897</v>
      </c>
      <c r="T152" t="str">
        <f>carikartlar!$P$38</f>
        <v>info@as-san.com</v>
      </c>
      <c r="U152">
        <v>12000</v>
      </c>
      <c r="V152">
        <v>0</v>
      </c>
      <c r="W152">
        <v>0</v>
      </c>
      <c r="X152" s="36">
        <v>0</v>
      </c>
      <c r="Y152" s="10">
        <f>stokkartlar!A53</f>
        <v>8412674104793</v>
      </c>
      <c r="Z152" s="10">
        <f>stokkartlar!B53</f>
        <v>8412674104793</v>
      </c>
      <c r="AA152" s="10" t="str">
        <f>stokkartlar!C53</f>
        <v>ARLUY MEGACHOCK KAKOLU 208g</v>
      </c>
      <c r="AB152" s="10">
        <f>stokkartlar!J53</f>
        <v>10</v>
      </c>
      <c r="AC152" s="6">
        <f>stokkartlar!G53</f>
        <v>0</v>
      </c>
      <c r="AD152" s="6">
        <f>stokkartlar!H53</f>
        <v>1</v>
      </c>
      <c r="AE152">
        <v>150</v>
      </c>
      <c r="AF152">
        <v>-5</v>
      </c>
      <c r="AG152">
        <v>4000</v>
      </c>
      <c r="AP152">
        <f>SUM(AG152:AG156)</f>
        <v>12000</v>
      </c>
    </row>
    <row r="153" spans="1:42" x14ac:dyDescent="0.4">
      <c r="A153" s="6">
        <v>100001</v>
      </c>
      <c r="B153">
        <v>1</v>
      </c>
      <c r="C153">
        <v>20</v>
      </c>
      <c r="D153" s="4">
        <v>45226</v>
      </c>
      <c r="E153" s="4">
        <v>45257</v>
      </c>
      <c r="F153" t="s">
        <v>564</v>
      </c>
      <c r="G153">
        <v>20230229322</v>
      </c>
      <c r="H153" t="s">
        <v>1549</v>
      </c>
      <c r="I153">
        <f>carikartlar!$A$38</f>
        <v>320</v>
      </c>
      <c r="J153" t="str">
        <f>carikartlar!$B$38</f>
        <v>320 1 24790</v>
      </c>
      <c r="K153" s="3" t="str">
        <f>carikartlar!$C$38</f>
        <v>Aş-san Gıda Ticaret Ltd.Şti.</v>
      </c>
      <c r="L153" t="str">
        <f>carikartlar!$E$38</f>
        <v>ULUÇINAR</v>
      </c>
      <c r="M153">
        <f>carikartlar!$F$38</f>
        <v>910428471</v>
      </c>
      <c r="N153" t="str">
        <f>carikartlar!$G$38</f>
        <v xml:space="preserve">İSTASYON MAH.1445/9 SOK / GEBZE </v>
      </c>
      <c r="O153" t="str">
        <f>carikartlar!$H$38</f>
        <v xml:space="preserve"> /</v>
      </c>
      <c r="P153" t="str">
        <f>carikartlar!$J$38</f>
        <v>GEBZE</v>
      </c>
      <c r="Q153" s="5" t="str">
        <f>carikartlar!$K$38</f>
        <v>KOCAELİ</v>
      </c>
      <c r="R153">
        <f>carikartlar!$L$38</f>
        <v>2626555055</v>
      </c>
      <c r="S153">
        <f>carikartlar!$O$38</f>
        <v>5322841897</v>
      </c>
      <c r="T153" t="str">
        <f>carikartlar!$P$38</f>
        <v>info@as-san.com</v>
      </c>
      <c r="U153">
        <v>12000</v>
      </c>
      <c r="V153">
        <v>0</v>
      </c>
      <c r="W153">
        <v>0</v>
      </c>
      <c r="X153" s="36">
        <v>0</v>
      </c>
      <c r="Y153" s="10">
        <f>stokkartlar!A54</f>
        <v>8412674105264</v>
      </c>
      <c r="Z153" s="10">
        <f>stokkartlar!B54</f>
        <v>8412674105264</v>
      </c>
      <c r="AA153" s="10" t="str">
        <f>stokkartlar!C54</f>
        <v>ARLUY CHOCOTEEN 160g</v>
      </c>
      <c r="AB153" s="10">
        <f>stokkartlar!J326</f>
        <v>0</v>
      </c>
      <c r="AC153" s="6">
        <f>stokkartlar!G54</f>
        <v>0</v>
      </c>
      <c r="AD153" s="6">
        <f>stokkartlar!H54</f>
        <v>1</v>
      </c>
      <c r="AE153">
        <v>250</v>
      </c>
      <c r="AF153">
        <v>-5</v>
      </c>
      <c r="AG153">
        <v>4000</v>
      </c>
    </row>
    <row r="154" spans="1:42" x14ac:dyDescent="0.4">
      <c r="A154" s="6">
        <v>100001</v>
      </c>
      <c r="B154">
        <v>1</v>
      </c>
      <c r="C154">
        <v>20</v>
      </c>
      <c r="D154" s="4">
        <v>45226</v>
      </c>
      <c r="E154" s="4">
        <v>45257</v>
      </c>
      <c r="F154" t="s">
        <v>564</v>
      </c>
      <c r="G154">
        <v>20230229322</v>
      </c>
      <c r="H154" t="s">
        <v>1549</v>
      </c>
      <c r="I154">
        <f>carikartlar!$A$38</f>
        <v>320</v>
      </c>
      <c r="J154" t="str">
        <f>carikartlar!$B$38</f>
        <v>320 1 24790</v>
      </c>
      <c r="K154" s="3" t="str">
        <f>carikartlar!$C$38</f>
        <v>Aş-san Gıda Ticaret Ltd.Şti.</v>
      </c>
      <c r="L154" t="str">
        <f>carikartlar!$E$38</f>
        <v>ULUÇINAR</v>
      </c>
      <c r="M154">
        <f>carikartlar!$F$38</f>
        <v>910428471</v>
      </c>
      <c r="N154" t="str">
        <f>carikartlar!$G$38</f>
        <v xml:space="preserve">İSTASYON MAH.1445/9 SOK / GEBZE </v>
      </c>
      <c r="O154" t="str">
        <f>carikartlar!$H$38</f>
        <v xml:space="preserve"> /</v>
      </c>
      <c r="P154" t="str">
        <f>carikartlar!$J$38</f>
        <v>GEBZE</v>
      </c>
      <c r="Q154" s="5" t="str">
        <f>carikartlar!$K$38</f>
        <v>KOCAELİ</v>
      </c>
      <c r="R154">
        <f>carikartlar!$L$38</f>
        <v>2626555055</v>
      </c>
      <c r="S154">
        <f>carikartlar!$O$38</f>
        <v>5322841897</v>
      </c>
      <c r="T154" t="str">
        <f>carikartlar!$P$38</f>
        <v>info@as-san.com</v>
      </c>
      <c r="U154">
        <v>12000</v>
      </c>
      <c r="V154">
        <v>0</v>
      </c>
      <c r="W154">
        <v>0</v>
      </c>
      <c r="X154" s="36">
        <v>0</v>
      </c>
      <c r="Y154" s="10">
        <f>stokkartlar!A55</f>
        <v>8412765095344</v>
      </c>
      <c r="Z154" s="10">
        <f>stokkartlar!B55</f>
        <v>8412765095344</v>
      </c>
      <c r="AA154" s="10" t="str">
        <f>stokkartlar!C55</f>
        <v xml:space="preserve">CLEPPER GAZ </v>
      </c>
      <c r="AB154" s="10">
        <f>stokkartlar!J55</f>
        <v>20</v>
      </c>
      <c r="AC154" s="6">
        <f>stokkartlar!G55</f>
        <v>0</v>
      </c>
      <c r="AD154" s="6">
        <f>stokkartlar!H55</f>
        <v>1</v>
      </c>
      <c r="AE154">
        <v>200</v>
      </c>
      <c r="AF154">
        <v>-5</v>
      </c>
      <c r="AG154">
        <v>1000</v>
      </c>
    </row>
    <row r="155" spans="1:42" x14ac:dyDescent="0.4">
      <c r="A155" s="6">
        <v>100001</v>
      </c>
      <c r="B155">
        <v>1</v>
      </c>
      <c r="C155">
        <v>20</v>
      </c>
      <c r="D155" s="4">
        <v>45226</v>
      </c>
      <c r="E155" s="4">
        <v>45257</v>
      </c>
      <c r="F155" t="s">
        <v>564</v>
      </c>
      <c r="G155">
        <v>20230229322</v>
      </c>
      <c r="H155" t="s">
        <v>1549</v>
      </c>
      <c r="I155">
        <f>carikartlar!$A$38</f>
        <v>320</v>
      </c>
      <c r="J155" t="str">
        <f>carikartlar!$B$38</f>
        <v>320 1 24790</v>
      </c>
      <c r="K155" s="3" t="str">
        <f>carikartlar!$C$38</f>
        <v>Aş-san Gıda Ticaret Ltd.Şti.</v>
      </c>
      <c r="L155" t="str">
        <f>carikartlar!$E$38</f>
        <v>ULUÇINAR</v>
      </c>
      <c r="M155">
        <f>carikartlar!$F$38</f>
        <v>910428471</v>
      </c>
      <c r="N155" t="str">
        <f>carikartlar!$G$38</f>
        <v xml:space="preserve">İSTASYON MAH.1445/9 SOK / GEBZE </v>
      </c>
      <c r="O155" t="str">
        <f>carikartlar!$H$38</f>
        <v xml:space="preserve"> /</v>
      </c>
      <c r="P155" t="str">
        <f>carikartlar!$J$38</f>
        <v>GEBZE</v>
      </c>
      <c r="Q155" s="5" t="str">
        <f>carikartlar!$K$38</f>
        <v>KOCAELİ</v>
      </c>
      <c r="R155">
        <f>carikartlar!$L$38</f>
        <v>2626555055</v>
      </c>
      <c r="S155">
        <f>carikartlar!$O$38</f>
        <v>5322841897</v>
      </c>
      <c r="T155" t="str">
        <f>carikartlar!$P$38</f>
        <v>info@as-san.com</v>
      </c>
      <c r="U155">
        <v>12000</v>
      </c>
      <c r="V155">
        <v>0</v>
      </c>
      <c r="W155">
        <v>0</v>
      </c>
      <c r="X155" s="36">
        <v>0</v>
      </c>
      <c r="Y155" s="10">
        <f>stokkartlar!A56</f>
        <v>8412765720840</v>
      </c>
      <c r="Z155" s="10">
        <f>stokkartlar!B56</f>
        <v>8412765720840</v>
      </c>
      <c r="AA155" s="10" t="str">
        <f>stokkartlar!C56</f>
        <v>CLIPPER MİNİ FİLTERS  30 ADET</v>
      </c>
      <c r="AB155" s="10">
        <f>stokkartlar!J56</f>
        <v>20</v>
      </c>
      <c r="AC155" s="6">
        <f>stokkartlar!G56</f>
        <v>0</v>
      </c>
      <c r="AD155" s="6">
        <f>stokkartlar!H56</f>
        <v>1</v>
      </c>
      <c r="AE155">
        <v>1000</v>
      </c>
      <c r="AF155">
        <v>-5</v>
      </c>
      <c r="AG155">
        <v>1500</v>
      </c>
    </row>
    <row r="156" spans="1:42" x14ac:dyDescent="0.4">
      <c r="A156" s="6">
        <v>100001</v>
      </c>
      <c r="B156">
        <v>1</v>
      </c>
      <c r="C156">
        <v>20</v>
      </c>
      <c r="D156" s="4">
        <v>45226</v>
      </c>
      <c r="E156" s="4">
        <v>45257</v>
      </c>
      <c r="F156" t="s">
        <v>564</v>
      </c>
      <c r="G156">
        <v>20230229322</v>
      </c>
      <c r="H156" t="s">
        <v>1549</v>
      </c>
      <c r="I156">
        <f>carikartlar!$A$38</f>
        <v>320</v>
      </c>
      <c r="J156" t="str">
        <f>carikartlar!$B$38</f>
        <v>320 1 24790</v>
      </c>
      <c r="K156" s="3" t="str">
        <f>carikartlar!$C$38</f>
        <v>Aş-san Gıda Ticaret Ltd.Şti.</v>
      </c>
      <c r="L156" t="str">
        <f>carikartlar!$E$38</f>
        <v>ULUÇINAR</v>
      </c>
      <c r="M156">
        <f>carikartlar!$F$38</f>
        <v>910428471</v>
      </c>
      <c r="N156" t="str">
        <f>carikartlar!$G$38</f>
        <v xml:space="preserve">İSTASYON MAH.1445/9 SOK / GEBZE </v>
      </c>
      <c r="O156" t="str">
        <f>carikartlar!$H$38</f>
        <v xml:space="preserve"> /</v>
      </c>
      <c r="P156" t="str">
        <f>carikartlar!$J$38</f>
        <v>GEBZE</v>
      </c>
      <c r="Q156" s="5" t="str">
        <f>carikartlar!$K$38</f>
        <v>KOCAELİ</v>
      </c>
      <c r="R156">
        <f>carikartlar!$L$38</f>
        <v>2626555055</v>
      </c>
      <c r="S156">
        <f>carikartlar!$O$38</f>
        <v>5322841897</v>
      </c>
      <c r="T156" t="str">
        <f>carikartlar!$P$38</f>
        <v>info@as-san.com</v>
      </c>
      <c r="U156">
        <v>12000</v>
      </c>
      <c r="V156">
        <v>0</v>
      </c>
      <c r="W156">
        <v>0</v>
      </c>
      <c r="X156" s="36">
        <v>0</v>
      </c>
      <c r="Y156" s="10">
        <f>stokkartlar!A57</f>
        <v>8412765786334</v>
      </c>
      <c r="Z156" s="10">
        <f>stokkartlar!B57</f>
        <v>8412765786334</v>
      </c>
      <c r="AA156" s="10" t="str">
        <f>stokkartlar!C57</f>
        <v xml:space="preserve">ÇAKMAK </v>
      </c>
      <c r="AB156" s="10">
        <f>stokkartlar!J57</f>
        <v>20</v>
      </c>
      <c r="AC156" s="6">
        <f>stokkartlar!G57</f>
        <v>0</v>
      </c>
      <c r="AD156" s="6">
        <f>stokkartlar!H57</f>
        <v>1</v>
      </c>
      <c r="AE156">
        <v>400</v>
      </c>
      <c r="AF156">
        <v>-5</v>
      </c>
      <c r="AG156">
        <v>1500</v>
      </c>
    </row>
    <row r="157" spans="1:42" x14ac:dyDescent="0.4">
      <c r="A157" s="6">
        <v>100001</v>
      </c>
      <c r="B157" s="6">
        <v>-1</v>
      </c>
      <c r="C157">
        <v>20</v>
      </c>
      <c r="D157" s="4">
        <v>45226</v>
      </c>
      <c r="E157" s="4">
        <v>45257</v>
      </c>
      <c r="F157" t="s">
        <v>573</v>
      </c>
      <c r="G157">
        <v>20230010008</v>
      </c>
      <c r="H157" t="s">
        <v>581</v>
      </c>
      <c r="I157">
        <v>120</v>
      </c>
      <c r="J157" t="str">
        <f>carikartlar!$B$19</f>
        <v>120 1 00880</v>
      </c>
      <c r="K157" s="3" t="str">
        <f>carikartlar!$C$19</f>
        <v>Odak Gıda Devre</v>
      </c>
      <c r="L157" t="str">
        <f>carikartlar!$E$19</f>
        <v>KÜÇÜKÇEKMECE</v>
      </c>
      <c r="M157">
        <f>carikartlar!$F$19</f>
        <v>4590031101</v>
      </c>
      <c r="N157" t="str">
        <f>carikartlar!$G$19</f>
        <v xml:space="preserve">Akçaburgaz Mah. Alkop San. Sit. </v>
      </c>
      <c r="O157" t="str">
        <f>carikartlar!$H$19</f>
        <v xml:space="preserve">1575 Sk. </v>
      </c>
      <c r="P157" t="str">
        <f>carikartlar!$J$19</f>
        <v>Büyükçekmece</v>
      </c>
      <c r="Q157" s="5" t="str">
        <f>carikartlar!$K$19</f>
        <v>İSTANBUL</v>
      </c>
      <c r="R157" t="str">
        <f>carikartlar!$L$19</f>
        <v>212858 00 36</v>
      </c>
      <c r="S157" t="str">
        <f>carikartlar!$O$19</f>
        <v>532.241 60 38</v>
      </c>
      <c r="T157" t="str">
        <f>carikartlar!$P$19</f>
        <v>info@odakpcb.com</v>
      </c>
      <c r="U157">
        <v>6900</v>
      </c>
      <c r="V157">
        <v>0</v>
      </c>
      <c r="W157">
        <v>0</v>
      </c>
      <c r="X157" s="36">
        <v>0</v>
      </c>
      <c r="Y157" s="10">
        <f>stokkartlar!A53</f>
        <v>8412674104793</v>
      </c>
      <c r="Z157" s="10">
        <f>stokkartlar!B53</f>
        <v>8412674104793</v>
      </c>
      <c r="AA157" s="10" t="str">
        <f>stokkartlar!C53</f>
        <v>ARLUY MEGACHOCK KAKOLU 208g</v>
      </c>
      <c r="AB157" s="10">
        <f>stokkartlar!J53</f>
        <v>10</v>
      </c>
      <c r="AC157" s="6">
        <f>stokkartlar!G53</f>
        <v>0</v>
      </c>
      <c r="AD157" s="6">
        <f>stokkartlar!H53</f>
        <v>1</v>
      </c>
      <c r="AE157">
        <v>75</v>
      </c>
      <c r="AF157">
        <v>-5</v>
      </c>
      <c r="AG157">
        <v>2300</v>
      </c>
      <c r="AP157">
        <f>SUM(AG157:AG161)</f>
        <v>6900</v>
      </c>
    </row>
    <row r="158" spans="1:42" x14ac:dyDescent="0.4">
      <c r="A158" s="6">
        <v>100001</v>
      </c>
      <c r="B158" s="6">
        <v>-1</v>
      </c>
      <c r="C158">
        <v>20</v>
      </c>
      <c r="D158" s="4">
        <v>45226</v>
      </c>
      <c r="E158" s="4">
        <v>45257</v>
      </c>
      <c r="F158" t="s">
        <v>573</v>
      </c>
      <c r="G158">
        <v>20230010008</v>
      </c>
      <c r="H158" t="s">
        <v>581</v>
      </c>
      <c r="I158">
        <v>120</v>
      </c>
      <c r="J158" t="str">
        <f>carikartlar!$B$19</f>
        <v>120 1 00880</v>
      </c>
      <c r="K158" s="3" t="str">
        <f>carikartlar!$C$19</f>
        <v>Odak Gıda Devre</v>
      </c>
      <c r="L158" t="str">
        <f>carikartlar!$E$19</f>
        <v>KÜÇÜKÇEKMECE</v>
      </c>
      <c r="M158">
        <f>carikartlar!$F$19</f>
        <v>4590031101</v>
      </c>
      <c r="N158" t="str">
        <f>carikartlar!$G$19</f>
        <v xml:space="preserve">Akçaburgaz Mah. Alkop San. Sit. </v>
      </c>
      <c r="O158" t="str">
        <f>carikartlar!$H$19</f>
        <v xml:space="preserve">1575 Sk. </v>
      </c>
      <c r="P158" t="str">
        <f>carikartlar!$J$19</f>
        <v>Büyükçekmece</v>
      </c>
      <c r="Q158" s="5" t="str">
        <f>carikartlar!$K$19</f>
        <v>İSTANBUL</v>
      </c>
      <c r="R158" t="str">
        <f>carikartlar!$L$19</f>
        <v>212858 00 36</v>
      </c>
      <c r="S158" t="str">
        <f>carikartlar!$O$19</f>
        <v>532.241 60 38</v>
      </c>
      <c r="T158" t="str">
        <f>carikartlar!$P$19</f>
        <v>info@odakpcb.com</v>
      </c>
      <c r="U158">
        <v>6900</v>
      </c>
      <c r="V158">
        <v>0</v>
      </c>
      <c r="W158">
        <v>0</v>
      </c>
      <c r="X158" s="36">
        <v>0</v>
      </c>
      <c r="Y158" s="10">
        <f>stokkartlar!A54</f>
        <v>8412674105264</v>
      </c>
      <c r="Z158" s="10">
        <f>stokkartlar!B54</f>
        <v>8412674105264</v>
      </c>
      <c r="AA158" s="10" t="str">
        <f>stokkartlar!C54</f>
        <v>ARLUY CHOCOTEEN 160g</v>
      </c>
      <c r="AB158" s="10">
        <f>stokkartlar!J326</f>
        <v>0</v>
      </c>
      <c r="AC158" s="6">
        <f>stokkartlar!G54</f>
        <v>0</v>
      </c>
      <c r="AD158" s="6">
        <f>stokkartlar!H54</f>
        <v>1</v>
      </c>
      <c r="AE158">
        <v>125</v>
      </c>
      <c r="AF158">
        <v>-5</v>
      </c>
      <c r="AG158">
        <v>2300</v>
      </c>
    </row>
    <row r="159" spans="1:42" x14ac:dyDescent="0.4">
      <c r="A159" s="6">
        <v>100001</v>
      </c>
      <c r="B159" s="6">
        <v>-1</v>
      </c>
      <c r="C159">
        <v>20</v>
      </c>
      <c r="D159" s="4">
        <v>45226</v>
      </c>
      <c r="E159" s="4">
        <v>45257</v>
      </c>
      <c r="F159" t="s">
        <v>573</v>
      </c>
      <c r="G159">
        <v>20230010008</v>
      </c>
      <c r="H159" t="s">
        <v>581</v>
      </c>
      <c r="I159">
        <v>120</v>
      </c>
      <c r="J159" t="str">
        <f>carikartlar!$B$19</f>
        <v>120 1 00880</v>
      </c>
      <c r="K159" s="3" t="str">
        <f>carikartlar!$C$19</f>
        <v>Odak Gıda Devre</v>
      </c>
      <c r="L159" t="str">
        <f>carikartlar!$E$19</f>
        <v>KÜÇÜKÇEKMECE</v>
      </c>
      <c r="M159">
        <f>carikartlar!$F$19</f>
        <v>4590031101</v>
      </c>
      <c r="N159" t="str">
        <f>carikartlar!$G$19</f>
        <v xml:space="preserve">Akçaburgaz Mah. Alkop San. Sit. </v>
      </c>
      <c r="O159" t="str">
        <f>carikartlar!$H$19</f>
        <v xml:space="preserve">1575 Sk. </v>
      </c>
      <c r="P159" t="str">
        <f>carikartlar!$J$19</f>
        <v>Büyükçekmece</v>
      </c>
      <c r="Q159" s="5" t="str">
        <f>carikartlar!$K$19</f>
        <v>İSTANBUL</v>
      </c>
      <c r="R159" t="str">
        <f>carikartlar!$L$19</f>
        <v>212858 00 36</v>
      </c>
      <c r="S159" t="str">
        <f>carikartlar!$O$19</f>
        <v>532.241 60 38</v>
      </c>
      <c r="T159" t="str">
        <f>carikartlar!$P$19</f>
        <v>info@odakpcb.com</v>
      </c>
      <c r="U159">
        <v>6900</v>
      </c>
      <c r="V159">
        <v>0</v>
      </c>
      <c r="W159">
        <v>0</v>
      </c>
      <c r="X159" s="36">
        <v>0</v>
      </c>
      <c r="Y159" s="10">
        <f>stokkartlar!A55</f>
        <v>8412765095344</v>
      </c>
      <c r="Z159" s="10">
        <f>stokkartlar!B55</f>
        <v>8412765095344</v>
      </c>
      <c r="AA159" s="10" t="str">
        <f>stokkartlar!C55</f>
        <v xml:space="preserve">CLEPPER GAZ </v>
      </c>
      <c r="AB159" s="10">
        <f>stokkartlar!J55</f>
        <v>20</v>
      </c>
      <c r="AC159" s="6">
        <f>stokkartlar!G55</f>
        <v>0</v>
      </c>
      <c r="AD159" s="6">
        <f>stokkartlar!H55</f>
        <v>1</v>
      </c>
      <c r="AE159">
        <v>100</v>
      </c>
      <c r="AF159">
        <v>-5</v>
      </c>
      <c r="AG159">
        <v>575</v>
      </c>
    </row>
    <row r="160" spans="1:42" x14ac:dyDescent="0.4">
      <c r="A160" s="6">
        <v>100001</v>
      </c>
      <c r="B160" s="6">
        <v>-1</v>
      </c>
      <c r="C160">
        <v>20</v>
      </c>
      <c r="D160" s="4">
        <v>45226</v>
      </c>
      <c r="E160" s="4">
        <v>45257</v>
      </c>
      <c r="F160" t="s">
        <v>573</v>
      </c>
      <c r="G160">
        <v>20230010008</v>
      </c>
      <c r="H160" t="s">
        <v>581</v>
      </c>
      <c r="I160">
        <v>120</v>
      </c>
      <c r="J160" t="str">
        <f>carikartlar!$B$19</f>
        <v>120 1 00880</v>
      </c>
      <c r="K160" s="3" t="str">
        <f>carikartlar!$C$19</f>
        <v>Odak Gıda Devre</v>
      </c>
      <c r="L160" t="str">
        <f>carikartlar!$E$19</f>
        <v>KÜÇÜKÇEKMECE</v>
      </c>
      <c r="M160">
        <f>carikartlar!$F$19</f>
        <v>4590031101</v>
      </c>
      <c r="N160" t="str">
        <f>carikartlar!$G$19</f>
        <v xml:space="preserve">Akçaburgaz Mah. Alkop San. Sit. </v>
      </c>
      <c r="O160" t="str">
        <f>carikartlar!$H$19</f>
        <v xml:space="preserve">1575 Sk. </v>
      </c>
      <c r="P160" t="str">
        <f>carikartlar!$J$19</f>
        <v>Büyükçekmece</v>
      </c>
      <c r="Q160" s="5" t="str">
        <f>carikartlar!$K$19</f>
        <v>İSTANBUL</v>
      </c>
      <c r="R160" t="str">
        <f>carikartlar!$L$19</f>
        <v>212858 00 36</v>
      </c>
      <c r="S160" t="str">
        <f>carikartlar!$O$19</f>
        <v>532.241 60 38</v>
      </c>
      <c r="T160" t="str">
        <f>carikartlar!$P$19</f>
        <v>info@odakpcb.com</v>
      </c>
      <c r="U160">
        <v>6900</v>
      </c>
      <c r="V160">
        <v>0</v>
      </c>
      <c r="W160">
        <v>0</v>
      </c>
      <c r="X160" s="36">
        <v>0</v>
      </c>
      <c r="Y160" s="10">
        <f>stokkartlar!A56</f>
        <v>8412765720840</v>
      </c>
      <c r="Z160" s="10">
        <f>stokkartlar!B56</f>
        <v>8412765720840</v>
      </c>
      <c r="AA160" s="10" t="str">
        <f>stokkartlar!C56</f>
        <v>CLIPPER MİNİ FİLTERS  30 ADET</v>
      </c>
      <c r="AB160" s="10">
        <f>stokkartlar!J56</f>
        <v>20</v>
      </c>
      <c r="AC160" s="6">
        <f>stokkartlar!G56</f>
        <v>0</v>
      </c>
      <c r="AD160" s="6">
        <f>stokkartlar!H56</f>
        <v>1</v>
      </c>
      <c r="AE160">
        <v>500</v>
      </c>
      <c r="AF160">
        <v>-5</v>
      </c>
      <c r="AG160">
        <v>862.49999999999989</v>
      </c>
    </row>
    <row r="161" spans="1:42" x14ac:dyDescent="0.4">
      <c r="A161" s="6">
        <v>100001</v>
      </c>
      <c r="B161" s="6">
        <v>-1</v>
      </c>
      <c r="C161">
        <v>20</v>
      </c>
      <c r="D161" s="4">
        <v>45226</v>
      </c>
      <c r="E161" s="4">
        <v>45257</v>
      </c>
      <c r="F161" t="s">
        <v>573</v>
      </c>
      <c r="G161">
        <v>20230010008</v>
      </c>
      <c r="H161" t="s">
        <v>581</v>
      </c>
      <c r="I161">
        <v>120</v>
      </c>
      <c r="J161" t="str">
        <f>carikartlar!$B$19</f>
        <v>120 1 00880</v>
      </c>
      <c r="K161" s="3" t="str">
        <f>carikartlar!$C$19</f>
        <v>Odak Gıda Devre</v>
      </c>
      <c r="L161" t="str">
        <f>carikartlar!$E$19</f>
        <v>KÜÇÜKÇEKMECE</v>
      </c>
      <c r="M161">
        <f>carikartlar!$F$19</f>
        <v>4590031101</v>
      </c>
      <c r="N161" t="str">
        <f>carikartlar!$G$19</f>
        <v xml:space="preserve">Akçaburgaz Mah. Alkop San. Sit. </v>
      </c>
      <c r="O161" t="str">
        <f>carikartlar!$H$19</f>
        <v xml:space="preserve">1575 Sk. </v>
      </c>
      <c r="P161" t="str">
        <f>carikartlar!$J$19</f>
        <v>Büyükçekmece</v>
      </c>
      <c r="Q161" s="5" t="str">
        <f>carikartlar!$K$19</f>
        <v>İSTANBUL</v>
      </c>
      <c r="R161" t="str">
        <f>carikartlar!$L$19</f>
        <v>212858 00 36</v>
      </c>
      <c r="S161" t="str">
        <f>carikartlar!$O$19</f>
        <v>532.241 60 38</v>
      </c>
      <c r="T161" t="str">
        <f>carikartlar!$P$19</f>
        <v>info@odakpcb.com</v>
      </c>
      <c r="U161">
        <v>6900</v>
      </c>
      <c r="V161">
        <v>0</v>
      </c>
      <c r="W161">
        <v>0</v>
      </c>
      <c r="X161" s="36">
        <v>0</v>
      </c>
      <c r="Y161" s="10">
        <f>stokkartlar!A57</f>
        <v>8412765786334</v>
      </c>
      <c r="Z161" s="10">
        <f>stokkartlar!B57</f>
        <v>8412765786334</v>
      </c>
      <c r="AA161" s="10" t="str">
        <f>stokkartlar!C57</f>
        <v xml:space="preserve">ÇAKMAK </v>
      </c>
      <c r="AB161" s="10">
        <f>stokkartlar!J57</f>
        <v>20</v>
      </c>
      <c r="AC161" s="6">
        <f>stokkartlar!G57</f>
        <v>0</v>
      </c>
      <c r="AD161" s="6">
        <f>stokkartlar!H57</f>
        <v>1</v>
      </c>
      <c r="AE161">
        <v>200</v>
      </c>
      <c r="AF161">
        <v>-5</v>
      </c>
      <c r="AG161">
        <v>862.49999999999989</v>
      </c>
    </row>
    <row r="162" spans="1:42" x14ac:dyDescent="0.4">
      <c r="A162" s="6">
        <v>100002</v>
      </c>
      <c r="B162" s="6">
        <v>-1</v>
      </c>
      <c r="C162">
        <v>20</v>
      </c>
      <c r="D162" s="4">
        <v>45231</v>
      </c>
      <c r="E162" s="4">
        <v>45261</v>
      </c>
      <c r="F162" t="s">
        <v>573</v>
      </c>
      <c r="G162" s="6">
        <v>20230010018</v>
      </c>
      <c r="H162" t="s">
        <v>615</v>
      </c>
      <c r="I162">
        <v>120</v>
      </c>
      <c r="J162" t="str">
        <f>carikartlar!$B$7</f>
        <v>120 1 00343</v>
      </c>
      <c r="K162" s="3" t="str">
        <f>carikartlar!$C$7</f>
        <v>Kaya Refraktar Süt</v>
      </c>
      <c r="L162" t="str">
        <f>carikartlar!$E$7</f>
        <v>SULTANBEYLİ</v>
      </c>
      <c r="M162">
        <f>carikartlar!$F$7</f>
        <v>4730008485</v>
      </c>
      <c r="N162" t="str">
        <f>carikartlar!$G$7</f>
        <v>Emek Mah. Mevlana Cad. No:41</v>
      </c>
      <c r="O162">
        <f>carikartlar!$H$7</f>
        <v>0</v>
      </c>
      <c r="P162" t="str">
        <f>carikartlar!$J$7</f>
        <v>Sancaktepe</v>
      </c>
      <c r="Q162" s="5" t="str">
        <f>carikartlar!$K$7</f>
        <v>İSTANBUL</v>
      </c>
      <c r="R162" t="str">
        <f>carikartlar!$L$7</f>
        <v>216415 67 54</v>
      </c>
      <c r="S162" t="str">
        <f>carikartlar!$O$7</f>
        <v>.</v>
      </c>
      <c r="T162" t="str">
        <f>carikartlar!$P$7</f>
        <v>info@kayakardesler.com.tr</v>
      </c>
      <c r="U162">
        <v>8280</v>
      </c>
      <c r="V162">
        <v>0</v>
      </c>
      <c r="W162">
        <v>0</v>
      </c>
      <c r="X162" s="36">
        <v>0</v>
      </c>
      <c r="Y162" s="10">
        <f>stokkartlar!A53</f>
        <v>8412674104793</v>
      </c>
      <c r="Z162" s="10">
        <f>stokkartlar!B53</f>
        <v>8412674104793</v>
      </c>
      <c r="AA162" s="10" t="str">
        <f>stokkartlar!C53</f>
        <v>ARLUY MEGACHOCK KAKOLU 208g</v>
      </c>
      <c r="AB162" s="10">
        <f>stokkartlar!J53</f>
        <v>10</v>
      </c>
      <c r="AC162" s="6">
        <f>stokkartlar!G53</f>
        <v>0</v>
      </c>
      <c r="AD162" s="6">
        <f>stokkartlar!H53</f>
        <v>1</v>
      </c>
      <c r="AE162">
        <v>40</v>
      </c>
      <c r="AF162">
        <v>-5</v>
      </c>
      <c r="AG162">
        <v>2760</v>
      </c>
      <c r="AP162">
        <f>SUM(AG162:AG166)</f>
        <v>8280</v>
      </c>
    </row>
    <row r="163" spans="1:42" x14ac:dyDescent="0.4">
      <c r="A163" s="6">
        <v>100002</v>
      </c>
      <c r="B163" s="6">
        <v>-1</v>
      </c>
      <c r="C163">
        <v>20</v>
      </c>
      <c r="D163" s="4">
        <v>45231</v>
      </c>
      <c r="E163" s="4">
        <v>45261</v>
      </c>
      <c r="F163" t="s">
        <v>573</v>
      </c>
      <c r="G163" s="6">
        <v>20230010018</v>
      </c>
      <c r="H163" t="s">
        <v>615</v>
      </c>
      <c r="I163">
        <v>120</v>
      </c>
      <c r="J163" t="str">
        <f>carikartlar!$B$7</f>
        <v>120 1 00343</v>
      </c>
      <c r="K163" s="3" t="str">
        <f>carikartlar!$C$7</f>
        <v>Kaya Refraktar Süt</v>
      </c>
      <c r="L163" t="str">
        <f>carikartlar!$E$7</f>
        <v>SULTANBEYLİ</v>
      </c>
      <c r="M163">
        <f>carikartlar!$F$7</f>
        <v>4730008485</v>
      </c>
      <c r="N163" t="str">
        <f>carikartlar!$G$7</f>
        <v>Emek Mah. Mevlana Cad. No:41</v>
      </c>
      <c r="O163">
        <f>carikartlar!$H$7</f>
        <v>0</v>
      </c>
      <c r="P163" t="str">
        <f>carikartlar!$J$7</f>
        <v>Sancaktepe</v>
      </c>
      <c r="Q163" s="5" t="str">
        <f>carikartlar!$K$7</f>
        <v>İSTANBUL</v>
      </c>
      <c r="R163" t="str">
        <f>carikartlar!$L$7</f>
        <v>216415 67 54</v>
      </c>
      <c r="S163" t="str">
        <f>carikartlar!$O$7</f>
        <v>.</v>
      </c>
      <c r="T163" t="str">
        <f>carikartlar!$P$7</f>
        <v>info@kayakardesler.com.tr</v>
      </c>
      <c r="U163">
        <v>8280</v>
      </c>
      <c r="V163">
        <v>0</v>
      </c>
      <c r="W163">
        <v>0</v>
      </c>
      <c r="X163" s="36">
        <v>0</v>
      </c>
      <c r="Y163" s="10">
        <f>stokkartlar!A54</f>
        <v>8412674105264</v>
      </c>
      <c r="Z163" s="10">
        <f>stokkartlar!B54</f>
        <v>8412674105264</v>
      </c>
      <c r="AA163" s="10" t="str">
        <f>stokkartlar!C54</f>
        <v>ARLUY CHOCOTEEN 160g</v>
      </c>
      <c r="AB163" s="10">
        <f>stokkartlar!J326</f>
        <v>0</v>
      </c>
      <c r="AC163" s="6">
        <f>stokkartlar!G54</f>
        <v>0</v>
      </c>
      <c r="AD163" s="6">
        <f>stokkartlar!H54</f>
        <v>1</v>
      </c>
      <c r="AE163">
        <v>70</v>
      </c>
      <c r="AF163">
        <v>-5</v>
      </c>
      <c r="AG163">
        <v>2760</v>
      </c>
    </row>
    <row r="164" spans="1:42" x14ac:dyDescent="0.4">
      <c r="A164" s="6">
        <v>100002</v>
      </c>
      <c r="B164" s="6">
        <v>-1</v>
      </c>
      <c r="C164">
        <v>20</v>
      </c>
      <c r="D164" s="4">
        <v>45231</v>
      </c>
      <c r="E164" s="4">
        <v>45261</v>
      </c>
      <c r="F164" t="s">
        <v>573</v>
      </c>
      <c r="G164" s="6">
        <v>20230010018</v>
      </c>
      <c r="H164" t="s">
        <v>615</v>
      </c>
      <c r="I164">
        <v>120</v>
      </c>
      <c r="J164" t="str">
        <f>carikartlar!$B$7</f>
        <v>120 1 00343</v>
      </c>
      <c r="K164" s="3" t="str">
        <f>carikartlar!$C$7</f>
        <v>Kaya Refraktar Süt</v>
      </c>
      <c r="L164" t="str">
        <f>carikartlar!$E$7</f>
        <v>SULTANBEYLİ</v>
      </c>
      <c r="M164">
        <f>carikartlar!$F$7</f>
        <v>4730008485</v>
      </c>
      <c r="N164" t="str">
        <f>carikartlar!$G$7</f>
        <v>Emek Mah. Mevlana Cad. No:41</v>
      </c>
      <c r="O164">
        <f>carikartlar!$H$7</f>
        <v>0</v>
      </c>
      <c r="P164" t="str">
        <f>carikartlar!$J$7</f>
        <v>Sancaktepe</v>
      </c>
      <c r="Q164" s="5" t="str">
        <f>carikartlar!$K$7</f>
        <v>İSTANBUL</v>
      </c>
      <c r="R164" t="str">
        <f>carikartlar!$L$7</f>
        <v>216415 67 54</v>
      </c>
      <c r="S164" t="str">
        <f>carikartlar!$O$7</f>
        <v>.</v>
      </c>
      <c r="T164" t="str">
        <f>carikartlar!$P$7</f>
        <v>info@kayakardesler.com.tr</v>
      </c>
      <c r="U164">
        <v>8280</v>
      </c>
      <c r="V164">
        <v>0</v>
      </c>
      <c r="W164">
        <v>0</v>
      </c>
      <c r="X164" s="36">
        <v>0</v>
      </c>
      <c r="Y164" s="10">
        <f>stokkartlar!A55</f>
        <v>8412765095344</v>
      </c>
      <c r="Z164" s="10">
        <f>stokkartlar!B55</f>
        <v>8412765095344</v>
      </c>
      <c r="AA164" s="10" t="str">
        <f>stokkartlar!C55</f>
        <v xml:space="preserve">CLEPPER GAZ </v>
      </c>
      <c r="AB164" s="10">
        <f>stokkartlar!J55</f>
        <v>20</v>
      </c>
      <c r="AC164" s="6">
        <f>stokkartlar!G55</f>
        <v>0</v>
      </c>
      <c r="AD164" s="6">
        <f>stokkartlar!H55</f>
        <v>1</v>
      </c>
      <c r="AE164">
        <v>50</v>
      </c>
      <c r="AF164">
        <v>-5</v>
      </c>
      <c r="AG164">
        <v>690</v>
      </c>
    </row>
    <row r="165" spans="1:42" x14ac:dyDescent="0.4">
      <c r="A165" s="6">
        <v>100002</v>
      </c>
      <c r="B165" s="6">
        <v>-1</v>
      </c>
      <c r="C165">
        <v>20</v>
      </c>
      <c r="D165" s="4">
        <v>45231</v>
      </c>
      <c r="E165" s="4">
        <v>45261</v>
      </c>
      <c r="F165" t="s">
        <v>573</v>
      </c>
      <c r="G165" s="6">
        <v>20230010018</v>
      </c>
      <c r="H165" t="s">
        <v>615</v>
      </c>
      <c r="I165">
        <v>120</v>
      </c>
      <c r="J165" t="str">
        <f>carikartlar!$B$7</f>
        <v>120 1 00343</v>
      </c>
      <c r="K165" s="3" t="str">
        <f>carikartlar!$C$7</f>
        <v>Kaya Refraktar Süt</v>
      </c>
      <c r="L165" t="str">
        <f>carikartlar!$E$7</f>
        <v>SULTANBEYLİ</v>
      </c>
      <c r="M165">
        <f>carikartlar!$F$7</f>
        <v>4730008485</v>
      </c>
      <c r="N165" t="str">
        <f>carikartlar!$G$7</f>
        <v>Emek Mah. Mevlana Cad. No:41</v>
      </c>
      <c r="O165">
        <f>carikartlar!$H$7</f>
        <v>0</v>
      </c>
      <c r="P165" t="str">
        <f>carikartlar!$J$7</f>
        <v>Sancaktepe</v>
      </c>
      <c r="Q165" s="5" t="str">
        <f>carikartlar!$K$7</f>
        <v>İSTANBUL</v>
      </c>
      <c r="R165" t="str">
        <f>carikartlar!$L$7</f>
        <v>216415 67 54</v>
      </c>
      <c r="S165" t="str">
        <f>carikartlar!$O$7</f>
        <v>.</v>
      </c>
      <c r="T165" t="str">
        <f>carikartlar!$P$7</f>
        <v>info@kayakardesler.com.tr</v>
      </c>
      <c r="U165">
        <v>8280</v>
      </c>
      <c r="V165">
        <v>0</v>
      </c>
      <c r="W165">
        <v>0</v>
      </c>
      <c r="X165" s="36">
        <v>0</v>
      </c>
      <c r="Y165" s="10">
        <f>stokkartlar!A56</f>
        <v>8412765720840</v>
      </c>
      <c r="Z165" s="10">
        <f>stokkartlar!B56</f>
        <v>8412765720840</v>
      </c>
      <c r="AA165" s="10" t="str">
        <f>stokkartlar!C56</f>
        <v>CLIPPER MİNİ FİLTERS  30 ADET</v>
      </c>
      <c r="AB165" s="10">
        <f>stokkartlar!J56</f>
        <v>20</v>
      </c>
      <c r="AC165" s="6">
        <f>stokkartlar!G56</f>
        <v>0</v>
      </c>
      <c r="AD165" s="6">
        <f>stokkartlar!H56</f>
        <v>1</v>
      </c>
      <c r="AE165">
        <v>250</v>
      </c>
      <c r="AF165">
        <v>-5</v>
      </c>
      <c r="AG165">
        <v>1034.9999999999998</v>
      </c>
    </row>
    <row r="166" spans="1:42" x14ac:dyDescent="0.4">
      <c r="A166" s="6">
        <v>100002</v>
      </c>
      <c r="B166" s="6">
        <v>-1</v>
      </c>
      <c r="C166">
        <v>20</v>
      </c>
      <c r="D166" s="4">
        <v>45231</v>
      </c>
      <c r="E166" s="4">
        <v>45261</v>
      </c>
      <c r="F166" t="s">
        <v>573</v>
      </c>
      <c r="G166" s="6">
        <v>20230010018</v>
      </c>
      <c r="H166" t="s">
        <v>615</v>
      </c>
      <c r="I166">
        <v>120</v>
      </c>
      <c r="J166" t="str">
        <f>carikartlar!$B$7</f>
        <v>120 1 00343</v>
      </c>
      <c r="K166" s="3" t="str">
        <f>carikartlar!$C$7</f>
        <v>Kaya Refraktar Süt</v>
      </c>
      <c r="L166" t="str">
        <f>carikartlar!$E$7</f>
        <v>SULTANBEYLİ</v>
      </c>
      <c r="M166">
        <f>carikartlar!$F$7</f>
        <v>4730008485</v>
      </c>
      <c r="N166" t="str">
        <f>carikartlar!$G$7</f>
        <v>Emek Mah. Mevlana Cad. No:41</v>
      </c>
      <c r="O166">
        <f>carikartlar!$H$7</f>
        <v>0</v>
      </c>
      <c r="P166" t="str">
        <f>carikartlar!$J$7</f>
        <v>Sancaktepe</v>
      </c>
      <c r="Q166" s="5" t="str">
        <f>carikartlar!$K$7</f>
        <v>İSTANBUL</v>
      </c>
      <c r="R166" t="str">
        <f>carikartlar!$L$7</f>
        <v>216415 67 54</v>
      </c>
      <c r="S166" t="str">
        <f>carikartlar!$O$7</f>
        <v>.</v>
      </c>
      <c r="T166" t="str">
        <f>carikartlar!$P$7</f>
        <v>info@kayakardesler.com.tr</v>
      </c>
      <c r="U166">
        <v>8280</v>
      </c>
      <c r="V166">
        <v>0</v>
      </c>
      <c r="W166">
        <v>0</v>
      </c>
      <c r="X166" s="36">
        <v>0</v>
      </c>
      <c r="Y166" s="10">
        <f>stokkartlar!A57</f>
        <v>8412765786334</v>
      </c>
      <c r="Z166" s="10">
        <f>stokkartlar!B57</f>
        <v>8412765786334</v>
      </c>
      <c r="AA166" s="10" t="str">
        <f>stokkartlar!C57</f>
        <v xml:space="preserve">ÇAKMAK </v>
      </c>
      <c r="AB166" s="10">
        <f>stokkartlar!J57</f>
        <v>20</v>
      </c>
      <c r="AC166" s="6">
        <f>stokkartlar!G57</f>
        <v>0</v>
      </c>
      <c r="AD166" s="6">
        <f>stokkartlar!H57</f>
        <v>1</v>
      </c>
      <c r="AE166">
        <v>100</v>
      </c>
      <c r="AF166">
        <v>-5</v>
      </c>
      <c r="AG166">
        <v>1034.9999999999998</v>
      </c>
    </row>
    <row r="167" spans="1:42" x14ac:dyDescent="0.4">
      <c r="A167" s="6">
        <v>100002</v>
      </c>
      <c r="B167">
        <v>1</v>
      </c>
      <c r="C167">
        <v>20</v>
      </c>
      <c r="D167" s="4">
        <v>45257</v>
      </c>
      <c r="E167" s="4">
        <v>45257</v>
      </c>
      <c r="F167" t="s">
        <v>564</v>
      </c>
      <c r="G167">
        <v>20230229322</v>
      </c>
      <c r="H167" t="s">
        <v>1549</v>
      </c>
      <c r="I167">
        <f>carikartlar!$A$38</f>
        <v>320</v>
      </c>
      <c r="J167" t="str">
        <f>carikartlar!$B$38</f>
        <v>320 1 24790</v>
      </c>
      <c r="K167" s="3" t="str">
        <f>carikartlar!$C$38</f>
        <v>Aş-san Gıda Ticaret Ltd.Şti.</v>
      </c>
      <c r="L167" t="str">
        <f>carikartlar!$E$38</f>
        <v>ULUÇINAR</v>
      </c>
      <c r="M167">
        <f>carikartlar!$F$38</f>
        <v>910428471</v>
      </c>
      <c r="N167" t="str">
        <f>carikartlar!$G$38</f>
        <v xml:space="preserve">İSTASYON MAH.1445/9 SOK / GEBZE </v>
      </c>
      <c r="O167" t="str">
        <f>carikartlar!$H$38</f>
        <v xml:space="preserve"> /</v>
      </c>
      <c r="P167" t="str">
        <f>carikartlar!$J$38</f>
        <v>GEBZE</v>
      </c>
      <c r="Q167" s="5" t="str">
        <f>carikartlar!$K$38</f>
        <v>KOCAELİ</v>
      </c>
      <c r="R167">
        <f>carikartlar!$L$38</f>
        <v>2626555055</v>
      </c>
      <c r="S167">
        <f>carikartlar!$O$38</f>
        <v>5322841897</v>
      </c>
      <c r="T167" t="str">
        <f>carikartlar!$P$38</f>
        <v>info@as-san.com</v>
      </c>
      <c r="U167">
        <v>12000</v>
      </c>
      <c r="V167">
        <v>0</v>
      </c>
      <c r="W167">
        <v>0</v>
      </c>
      <c r="X167" s="36">
        <v>0</v>
      </c>
      <c r="Y167" s="10">
        <f>stokkartlar!A68</f>
        <v>8697762502037</v>
      </c>
      <c r="Z167" s="10">
        <f>stokkartlar!B68</f>
        <v>8597762502037</v>
      </c>
      <c r="AA167" s="10" t="str">
        <f>stokkartlar!C68</f>
        <v>YAĞ FİLRESİ</v>
      </c>
      <c r="AB167" s="10">
        <f>stokkartlar!J68</f>
        <v>20</v>
      </c>
      <c r="AC167" s="6">
        <f>stokkartlar!G68</f>
        <v>0</v>
      </c>
      <c r="AD167" s="6">
        <f>stokkartlar!H68</f>
        <v>1</v>
      </c>
      <c r="AE167">
        <v>150</v>
      </c>
      <c r="AF167">
        <v>-5</v>
      </c>
      <c r="AG167">
        <v>4000</v>
      </c>
      <c r="AP167">
        <f>SUM(AG167:AG171)</f>
        <v>12000</v>
      </c>
    </row>
    <row r="168" spans="1:42" x14ac:dyDescent="0.4">
      <c r="A168" s="6">
        <v>100002</v>
      </c>
      <c r="B168">
        <v>1</v>
      </c>
      <c r="C168">
        <v>20</v>
      </c>
      <c r="D168" s="4">
        <v>45257</v>
      </c>
      <c r="E168" s="4">
        <v>45257</v>
      </c>
      <c r="F168" t="s">
        <v>564</v>
      </c>
      <c r="G168">
        <v>20230229322</v>
      </c>
      <c r="H168" t="s">
        <v>1549</v>
      </c>
      <c r="I168">
        <f>carikartlar!$A$38</f>
        <v>320</v>
      </c>
      <c r="J168" t="str">
        <f>carikartlar!$B$38</f>
        <v>320 1 24790</v>
      </c>
      <c r="K168" s="3" t="str">
        <f>carikartlar!$C$38</f>
        <v>Aş-san Gıda Ticaret Ltd.Şti.</v>
      </c>
      <c r="L168" t="str">
        <f>carikartlar!$E$38</f>
        <v>ULUÇINAR</v>
      </c>
      <c r="M168">
        <f>carikartlar!$F$38</f>
        <v>910428471</v>
      </c>
      <c r="N168" t="str">
        <f>carikartlar!$G$38</f>
        <v xml:space="preserve">İSTASYON MAH.1445/9 SOK / GEBZE </v>
      </c>
      <c r="O168" t="str">
        <f>carikartlar!$H$38</f>
        <v xml:space="preserve"> /</v>
      </c>
      <c r="P168" t="str">
        <f>carikartlar!$J$38</f>
        <v>GEBZE</v>
      </c>
      <c r="Q168" s="5" t="str">
        <f>carikartlar!$K$38</f>
        <v>KOCAELİ</v>
      </c>
      <c r="R168">
        <f>carikartlar!$L$38</f>
        <v>2626555055</v>
      </c>
      <c r="S168">
        <f>carikartlar!$O$38</f>
        <v>5322841897</v>
      </c>
      <c r="T168" t="str">
        <f>carikartlar!$P$38</f>
        <v>info@as-san.com</v>
      </c>
      <c r="U168">
        <v>12000</v>
      </c>
      <c r="V168">
        <v>0</v>
      </c>
      <c r="W168">
        <v>0</v>
      </c>
      <c r="X168" s="36">
        <v>0</v>
      </c>
      <c r="Y168" s="10">
        <f>stokkartlar!A69</f>
        <v>8600200810120</v>
      </c>
      <c r="Z168" s="10">
        <f>stokkartlar!B69</f>
        <v>8600200810120</v>
      </c>
      <c r="AA168" s="10" t="str">
        <f>stokkartlar!C69</f>
        <v>EFK.MİZİKLİ DANS EDEN PELUŞ KÖPEK</v>
      </c>
      <c r="AB168" s="10">
        <f>stokkartlar!J341</f>
        <v>0</v>
      </c>
      <c r="AC168" s="6">
        <f>stokkartlar!G69</f>
        <v>0</v>
      </c>
      <c r="AD168" s="6">
        <f>stokkartlar!H69</f>
        <v>1</v>
      </c>
      <c r="AE168">
        <v>250</v>
      </c>
      <c r="AF168">
        <v>-5</v>
      </c>
      <c r="AG168">
        <v>4000</v>
      </c>
    </row>
    <row r="169" spans="1:42" x14ac:dyDescent="0.4">
      <c r="A169" s="6">
        <v>100002</v>
      </c>
      <c r="B169">
        <v>1</v>
      </c>
      <c r="C169">
        <v>20</v>
      </c>
      <c r="D169" s="4">
        <v>45257</v>
      </c>
      <c r="E169" s="4">
        <v>45257</v>
      </c>
      <c r="F169" t="s">
        <v>564</v>
      </c>
      <c r="G169">
        <v>20230229322</v>
      </c>
      <c r="H169" t="s">
        <v>1549</v>
      </c>
      <c r="I169">
        <f>carikartlar!$A$38</f>
        <v>320</v>
      </c>
      <c r="J169" t="str">
        <f>carikartlar!$B$38</f>
        <v>320 1 24790</v>
      </c>
      <c r="K169" s="3" t="str">
        <f>carikartlar!$C$38</f>
        <v>Aş-san Gıda Ticaret Ltd.Şti.</v>
      </c>
      <c r="L169" t="str">
        <f>carikartlar!$E$38</f>
        <v>ULUÇINAR</v>
      </c>
      <c r="M169">
        <f>carikartlar!$F$38</f>
        <v>910428471</v>
      </c>
      <c r="N169" t="str">
        <f>carikartlar!$G$38</f>
        <v xml:space="preserve">İSTASYON MAH.1445/9 SOK / GEBZE </v>
      </c>
      <c r="O169" t="str">
        <f>carikartlar!$H$38</f>
        <v xml:space="preserve"> /</v>
      </c>
      <c r="P169" t="str">
        <f>carikartlar!$J$38</f>
        <v>GEBZE</v>
      </c>
      <c r="Q169" s="5" t="str">
        <f>carikartlar!$K$38</f>
        <v>KOCAELİ</v>
      </c>
      <c r="R169">
        <f>carikartlar!$L$38</f>
        <v>2626555055</v>
      </c>
      <c r="S169">
        <f>carikartlar!$O$38</f>
        <v>5322841897</v>
      </c>
      <c r="T169" t="str">
        <f>carikartlar!$P$38</f>
        <v>info@as-san.com</v>
      </c>
      <c r="U169">
        <v>12000</v>
      </c>
      <c r="V169">
        <v>0</v>
      </c>
      <c r="W169">
        <v>0</v>
      </c>
      <c r="X169" s="36">
        <v>0</v>
      </c>
      <c r="Y169" s="10">
        <f>stokkartlar!A70</f>
        <v>8600200812339</v>
      </c>
      <c r="Z169" s="10">
        <f>stokkartlar!B70</f>
        <v>8600200812339</v>
      </c>
      <c r="AA169" s="10" t="str">
        <f>stokkartlar!C70</f>
        <v>IŞKLI MÜZİKLİ HRKT TAVŞAN</v>
      </c>
      <c r="AB169" s="10">
        <f>stokkartlar!J70</f>
        <v>20</v>
      </c>
      <c r="AC169" s="6">
        <f>stokkartlar!G70</f>
        <v>0</v>
      </c>
      <c r="AD169" s="6">
        <f>stokkartlar!H70</f>
        <v>1</v>
      </c>
      <c r="AE169">
        <v>200</v>
      </c>
      <c r="AF169">
        <v>-5</v>
      </c>
      <c r="AG169">
        <v>1000</v>
      </c>
    </row>
    <row r="170" spans="1:42" x14ac:dyDescent="0.4">
      <c r="A170" s="6">
        <v>100002</v>
      </c>
      <c r="B170">
        <v>1</v>
      </c>
      <c r="C170">
        <v>20</v>
      </c>
      <c r="D170" s="4">
        <v>45257</v>
      </c>
      <c r="E170" s="4">
        <v>45257</v>
      </c>
      <c r="F170" t="s">
        <v>564</v>
      </c>
      <c r="G170">
        <v>20230229322</v>
      </c>
      <c r="H170" t="s">
        <v>1549</v>
      </c>
      <c r="I170">
        <f>carikartlar!$A$38</f>
        <v>320</v>
      </c>
      <c r="J170" t="str">
        <f>carikartlar!$B$38</f>
        <v>320 1 24790</v>
      </c>
      <c r="K170" s="3" t="str">
        <f>carikartlar!$C$38</f>
        <v>Aş-san Gıda Ticaret Ltd.Şti.</v>
      </c>
      <c r="L170" t="str">
        <f>carikartlar!$E$38</f>
        <v>ULUÇINAR</v>
      </c>
      <c r="M170">
        <f>carikartlar!$F$38</f>
        <v>910428471</v>
      </c>
      <c r="N170" t="str">
        <f>carikartlar!$G$38</f>
        <v xml:space="preserve">İSTASYON MAH.1445/9 SOK / GEBZE </v>
      </c>
      <c r="O170" t="str">
        <f>carikartlar!$H$38</f>
        <v xml:space="preserve"> /</v>
      </c>
      <c r="P170" t="str">
        <f>carikartlar!$J$38</f>
        <v>GEBZE</v>
      </c>
      <c r="Q170" s="5" t="str">
        <f>carikartlar!$K$38</f>
        <v>KOCAELİ</v>
      </c>
      <c r="R170">
        <f>carikartlar!$L$38</f>
        <v>2626555055</v>
      </c>
      <c r="S170">
        <f>carikartlar!$O$38</f>
        <v>5322841897</v>
      </c>
      <c r="T170" t="str">
        <f>carikartlar!$P$38</f>
        <v>info@as-san.com</v>
      </c>
      <c r="U170">
        <v>12000</v>
      </c>
      <c r="V170">
        <v>0</v>
      </c>
      <c r="W170">
        <v>0</v>
      </c>
      <c r="X170" s="36">
        <v>0</v>
      </c>
      <c r="Y170" s="10">
        <f>stokkartlar!A71</f>
        <v>8600200813688</v>
      </c>
      <c r="Z170" s="10">
        <f>stokkartlar!B71</f>
        <v>8600200813688</v>
      </c>
      <c r="AA170" s="10" t="str">
        <f>stokkartlar!C71</f>
        <v>MUSKLI DANS EDEN GORİL</v>
      </c>
      <c r="AB170" s="10">
        <f>stokkartlar!J71</f>
        <v>20</v>
      </c>
      <c r="AC170" s="6">
        <f>stokkartlar!G71</f>
        <v>0</v>
      </c>
      <c r="AD170" s="6">
        <f>stokkartlar!H71</f>
        <v>1</v>
      </c>
      <c r="AE170">
        <v>1000</v>
      </c>
      <c r="AF170">
        <v>-5</v>
      </c>
      <c r="AG170">
        <v>1500</v>
      </c>
    </row>
    <row r="171" spans="1:42" x14ac:dyDescent="0.4">
      <c r="A171" s="6">
        <v>100002</v>
      </c>
      <c r="B171">
        <v>1</v>
      </c>
      <c r="C171">
        <v>20</v>
      </c>
      <c r="D171" s="4">
        <v>45257</v>
      </c>
      <c r="E171" s="4">
        <v>45257</v>
      </c>
      <c r="F171" t="s">
        <v>564</v>
      </c>
      <c r="G171">
        <v>20230229322</v>
      </c>
      <c r="H171" t="s">
        <v>1549</v>
      </c>
      <c r="I171">
        <f>carikartlar!$A$38</f>
        <v>320</v>
      </c>
      <c r="J171" t="str">
        <f>carikartlar!$B$38</f>
        <v>320 1 24790</v>
      </c>
      <c r="K171" s="3" t="str">
        <f>carikartlar!$C$38</f>
        <v>Aş-san Gıda Ticaret Ltd.Şti.</v>
      </c>
      <c r="L171" t="str">
        <f>carikartlar!$E$38</f>
        <v>ULUÇINAR</v>
      </c>
      <c r="M171">
        <f>carikartlar!$F$38</f>
        <v>910428471</v>
      </c>
      <c r="N171" t="str">
        <f>carikartlar!$G$38</f>
        <v xml:space="preserve">İSTASYON MAH.1445/9 SOK / GEBZE </v>
      </c>
      <c r="O171" t="str">
        <f>carikartlar!$H$38</f>
        <v xml:space="preserve"> /</v>
      </c>
      <c r="P171" t="str">
        <f>carikartlar!$J$38</f>
        <v>GEBZE</v>
      </c>
      <c r="Q171" s="5" t="str">
        <f>carikartlar!$K$38</f>
        <v>KOCAELİ</v>
      </c>
      <c r="R171">
        <f>carikartlar!$L$38</f>
        <v>2626555055</v>
      </c>
      <c r="S171">
        <f>carikartlar!$O$38</f>
        <v>5322841897</v>
      </c>
      <c r="T171" t="str">
        <f>carikartlar!$P$38</f>
        <v>info@as-san.com</v>
      </c>
      <c r="U171">
        <v>12000</v>
      </c>
      <c r="V171">
        <v>0</v>
      </c>
      <c r="W171">
        <v>0</v>
      </c>
      <c r="X171" s="36">
        <v>0</v>
      </c>
      <c r="Y171" s="10">
        <f>stokkartlar!A72</f>
        <v>8611456001378</v>
      </c>
      <c r="Z171" s="10">
        <f>stokkartlar!B72</f>
        <v>8611456001378</v>
      </c>
      <c r="AA171" s="10" t="str">
        <f>stokkartlar!C72</f>
        <v>KUMANDALI ŞARJLI ARABA</v>
      </c>
      <c r="AB171" s="10">
        <f>stokkartlar!J72</f>
        <v>20</v>
      </c>
      <c r="AC171" s="6">
        <f>stokkartlar!G72</f>
        <v>0</v>
      </c>
      <c r="AD171" s="6">
        <f>stokkartlar!H72</f>
        <v>1</v>
      </c>
      <c r="AE171">
        <v>400</v>
      </c>
      <c r="AF171">
        <v>-5</v>
      </c>
      <c r="AG171">
        <v>1500</v>
      </c>
    </row>
    <row r="172" spans="1:42" x14ac:dyDescent="0.4">
      <c r="A172" s="6">
        <v>100002</v>
      </c>
      <c r="B172" s="6">
        <v>-1</v>
      </c>
      <c r="C172">
        <v>20</v>
      </c>
      <c r="D172" s="4">
        <v>45257</v>
      </c>
      <c r="E172" s="4">
        <v>45257</v>
      </c>
      <c r="F172" t="s">
        <v>573</v>
      </c>
      <c r="G172">
        <v>20230010008</v>
      </c>
      <c r="H172" t="s">
        <v>581</v>
      </c>
      <c r="I172">
        <v>120</v>
      </c>
      <c r="J172" t="str">
        <f>carikartlar!$B$19</f>
        <v>120 1 00880</v>
      </c>
      <c r="K172" s="3" t="str">
        <f>carikartlar!$C$19</f>
        <v>Odak Gıda Devre</v>
      </c>
      <c r="L172" t="str">
        <f>carikartlar!$E$19</f>
        <v>KÜÇÜKÇEKMECE</v>
      </c>
      <c r="M172">
        <f>carikartlar!$F$19</f>
        <v>4590031101</v>
      </c>
      <c r="N172" t="str">
        <f>carikartlar!$G$19</f>
        <v xml:space="preserve">Akçaburgaz Mah. Alkop San. Sit. </v>
      </c>
      <c r="O172" t="str">
        <f>carikartlar!$H$19</f>
        <v xml:space="preserve">1575 Sk. </v>
      </c>
      <c r="P172" t="str">
        <f>carikartlar!$J$19</f>
        <v>Büyükçekmece</v>
      </c>
      <c r="Q172" s="5" t="str">
        <f>carikartlar!$K$19</f>
        <v>İSTANBUL</v>
      </c>
      <c r="R172" t="str">
        <f>carikartlar!$L$19</f>
        <v>212858 00 36</v>
      </c>
      <c r="S172" t="str">
        <f>carikartlar!$O$19</f>
        <v>532.241 60 38</v>
      </c>
      <c r="T172" t="str">
        <f>carikartlar!$P$19</f>
        <v>info@odakpcb.com</v>
      </c>
      <c r="U172">
        <v>6900</v>
      </c>
      <c r="V172">
        <v>0</v>
      </c>
      <c r="W172">
        <v>0</v>
      </c>
      <c r="X172" s="36">
        <v>0</v>
      </c>
      <c r="Y172" s="10">
        <f>stokkartlar!A68</f>
        <v>8697762502037</v>
      </c>
      <c r="Z172" s="10">
        <f>stokkartlar!B68</f>
        <v>8597762502037</v>
      </c>
      <c r="AA172" s="10" t="str">
        <f>stokkartlar!C68</f>
        <v>YAĞ FİLRESİ</v>
      </c>
      <c r="AB172" s="10">
        <f>stokkartlar!J68</f>
        <v>20</v>
      </c>
      <c r="AC172" s="6">
        <f>stokkartlar!G68</f>
        <v>0</v>
      </c>
      <c r="AD172" s="6">
        <f>stokkartlar!H68</f>
        <v>1</v>
      </c>
      <c r="AE172">
        <v>75</v>
      </c>
      <c r="AF172">
        <v>-5</v>
      </c>
      <c r="AG172">
        <v>2300</v>
      </c>
      <c r="AP172">
        <f>SUM(AG172:AG176)</f>
        <v>6900</v>
      </c>
    </row>
    <row r="173" spans="1:42" x14ac:dyDescent="0.4">
      <c r="A173" s="6">
        <v>100002</v>
      </c>
      <c r="B173" s="6">
        <v>-1</v>
      </c>
      <c r="C173">
        <v>20</v>
      </c>
      <c r="D173" s="4">
        <v>45257</v>
      </c>
      <c r="E173" s="4">
        <v>45257</v>
      </c>
      <c r="F173" t="s">
        <v>573</v>
      </c>
      <c r="G173">
        <v>20230010008</v>
      </c>
      <c r="H173" t="s">
        <v>581</v>
      </c>
      <c r="I173">
        <v>120</v>
      </c>
      <c r="J173" t="str">
        <f>carikartlar!$B$19</f>
        <v>120 1 00880</v>
      </c>
      <c r="K173" s="3" t="str">
        <f>carikartlar!$C$19</f>
        <v>Odak Gıda Devre</v>
      </c>
      <c r="L173" t="str">
        <f>carikartlar!$E$19</f>
        <v>KÜÇÜKÇEKMECE</v>
      </c>
      <c r="M173">
        <f>carikartlar!$F$19</f>
        <v>4590031101</v>
      </c>
      <c r="N173" t="str">
        <f>carikartlar!$G$19</f>
        <v xml:space="preserve">Akçaburgaz Mah. Alkop San. Sit. </v>
      </c>
      <c r="O173" t="str">
        <f>carikartlar!$H$19</f>
        <v xml:space="preserve">1575 Sk. </v>
      </c>
      <c r="P173" t="str">
        <f>carikartlar!$J$19</f>
        <v>Büyükçekmece</v>
      </c>
      <c r="Q173" s="5" t="str">
        <f>carikartlar!$K$19</f>
        <v>İSTANBUL</v>
      </c>
      <c r="R173" t="str">
        <f>carikartlar!$L$19</f>
        <v>212858 00 36</v>
      </c>
      <c r="S173" t="str">
        <f>carikartlar!$O$19</f>
        <v>532.241 60 38</v>
      </c>
      <c r="T173" t="str">
        <f>carikartlar!$P$19</f>
        <v>info@odakpcb.com</v>
      </c>
      <c r="U173">
        <v>6900</v>
      </c>
      <c r="V173">
        <v>0</v>
      </c>
      <c r="W173">
        <v>0</v>
      </c>
      <c r="X173" s="36">
        <v>0</v>
      </c>
      <c r="Y173" s="10">
        <f>stokkartlar!A69</f>
        <v>8600200810120</v>
      </c>
      <c r="Z173" s="10">
        <f>stokkartlar!B69</f>
        <v>8600200810120</v>
      </c>
      <c r="AA173" s="10" t="str">
        <f>stokkartlar!C69</f>
        <v>EFK.MİZİKLİ DANS EDEN PELUŞ KÖPEK</v>
      </c>
      <c r="AB173" s="10">
        <f>stokkartlar!J341</f>
        <v>0</v>
      </c>
      <c r="AC173" s="6">
        <f>stokkartlar!G69</f>
        <v>0</v>
      </c>
      <c r="AD173" s="6">
        <f>stokkartlar!H69</f>
        <v>1</v>
      </c>
      <c r="AE173">
        <v>125</v>
      </c>
      <c r="AF173">
        <v>-5</v>
      </c>
      <c r="AG173">
        <v>2300</v>
      </c>
    </row>
    <row r="174" spans="1:42" x14ac:dyDescent="0.4">
      <c r="A174" s="6">
        <v>100002</v>
      </c>
      <c r="B174" s="6">
        <v>-1</v>
      </c>
      <c r="C174">
        <v>20</v>
      </c>
      <c r="D174" s="4">
        <v>45257</v>
      </c>
      <c r="E174" s="4">
        <v>45257</v>
      </c>
      <c r="F174" t="s">
        <v>573</v>
      </c>
      <c r="G174">
        <v>20230010008</v>
      </c>
      <c r="H174" t="s">
        <v>581</v>
      </c>
      <c r="I174">
        <v>120</v>
      </c>
      <c r="J174" t="str">
        <f>carikartlar!$B$19</f>
        <v>120 1 00880</v>
      </c>
      <c r="K174" s="3" t="str">
        <f>carikartlar!$C$19</f>
        <v>Odak Gıda Devre</v>
      </c>
      <c r="L174" t="str">
        <f>carikartlar!$E$19</f>
        <v>KÜÇÜKÇEKMECE</v>
      </c>
      <c r="M174">
        <f>carikartlar!$F$19</f>
        <v>4590031101</v>
      </c>
      <c r="N174" t="str">
        <f>carikartlar!$G$19</f>
        <v xml:space="preserve">Akçaburgaz Mah. Alkop San. Sit. </v>
      </c>
      <c r="O174" t="str">
        <f>carikartlar!$H$19</f>
        <v xml:space="preserve">1575 Sk. </v>
      </c>
      <c r="P174" t="str">
        <f>carikartlar!$J$19</f>
        <v>Büyükçekmece</v>
      </c>
      <c r="Q174" s="5" t="str">
        <f>carikartlar!$K$19</f>
        <v>İSTANBUL</v>
      </c>
      <c r="R174" t="str">
        <f>carikartlar!$L$19</f>
        <v>212858 00 36</v>
      </c>
      <c r="S174" t="str">
        <f>carikartlar!$O$19</f>
        <v>532.241 60 38</v>
      </c>
      <c r="T174" t="str">
        <f>carikartlar!$P$19</f>
        <v>info@odakpcb.com</v>
      </c>
      <c r="U174">
        <v>6900</v>
      </c>
      <c r="V174">
        <v>0</v>
      </c>
      <c r="W174">
        <v>0</v>
      </c>
      <c r="X174" s="36">
        <v>0</v>
      </c>
      <c r="Y174" s="10">
        <f>stokkartlar!A70</f>
        <v>8600200812339</v>
      </c>
      <c r="Z174" s="10">
        <f>stokkartlar!B70</f>
        <v>8600200812339</v>
      </c>
      <c r="AA174" s="10" t="str">
        <f>stokkartlar!C70</f>
        <v>IŞKLI MÜZİKLİ HRKT TAVŞAN</v>
      </c>
      <c r="AB174" s="10">
        <f>stokkartlar!J70</f>
        <v>20</v>
      </c>
      <c r="AC174" s="6">
        <f>stokkartlar!G70</f>
        <v>0</v>
      </c>
      <c r="AD174" s="6">
        <f>stokkartlar!H70</f>
        <v>1</v>
      </c>
      <c r="AE174">
        <v>100</v>
      </c>
      <c r="AF174">
        <v>-5</v>
      </c>
      <c r="AG174">
        <v>575</v>
      </c>
    </row>
    <row r="175" spans="1:42" x14ac:dyDescent="0.4">
      <c r="A175" s="6">
        <v>100002</v>
      </c>
      <c r="B175" s="6">
        <v>-1</v>
      </c>
      <c r="C175">
        <v>20</v>
      </c>
      <c r="D175" s="4">
        <v>45257</v>
      </c>
      <c r="E175" s="4">
        <v>45257</v>
      </c>
      <c r="F175" t="s">
        <v>573</v>
      </c>
      <c r="G175">
        <v>20230010008</v>
      </c>
      <c r="H175" t="s">
        <v>581</v>
      </c>
      <c r="I175">
        <v>120</v>
      </c>
      <c r="J175" t="str">
        <f>carikartlar!$B$19</f>
        <v>120 1 00880</v>
      </c>
      <c r="K175" s="3" t="str">
        <f>carikartlar!$C$19</f>
        <v>Odak Gıda Devre</v>
      </c>
      <c r="L175" t="str">
        <f>carikartlar!$E$19</f>
        <v>KÜÇÜKÇEKMECE</v>
      </c>
      <c r="M175">
        <f>carikartlar!$F$19</f>
        <v>4590031101</v>
      </c>
      <c r="N175" t="str">
        <f>carikartlar!$G$19</f>
        <v xml:space="preserve">Akçaburgaz Mah. Alkop San. Sit. </v>
      </c>
      <c r="O175" t="str">
        <f>carikartlar!$H$19</f>
        <v xml:space="preserve">1575 Sk. </v>
      </c>
      <c r="P175" t="str">
        <f>carikartlar!$J$19</f>
        <v>Büyükçekmece</v>
      </c>
      <c r="Q175" s="5" t="str">
        <f>carikartlar!$K$19</f>
        <v>İSTANBUL</v>
      </c>
      <c r="R175" t="str">
        <f>carikartlar!$L$19</f>
        <v>212858 00 36</v>
      </c>
      <c r="S175" t="str">
        <f>carikartlar!$O$19</f>
        <v>532.241 60 38</v>
      </c>
      <c r="T175" t="str">
        <f>carikartlar!$P$19</f>
        <v>info@odakpcb.com</v>
      </c>
      <c r="U175">
        <v>6900</v>
      </c>
      <c r="V175">
        <v>0</v>
      </c>
      <c r="W175">
        <v>0</v>
      </c>
      <c r="X175" s="36">
        <v>0</v>
      </c>
      <c r="Y175" s="10">
        <f>stokkartlar!A71</f>
        <v>8600200813688</v>
      </c>
      <c r="Z175" s="10">
        <f>stokkartlar!B71</f>
        <v>8600200813688</v>
      </c>
      <c r="AA175" s="10" t="str">
        <f>stokkartlar!C71</f>
        <v>MUSKLI DANS EDEN GORİL</v>
      </c>
      <c r="AB175" s="10">
        <f>stokkartlar!J71</f>
        <v>20</v>
      </c>
      <c r="AC175" s="6">
        <f>stokkartlar!G71</f>
        <v>0</v>
      </c>
      <c r="AD175" s="6">
        <f>stokkartlar!H71</f>
        <v>1</v>
      </c>
      <c r="AE175">
        <v>500</v>
      </c>
      <c r="AF175">
        <v>-5</v>
      </c>
      <c r="AG175">
        <v>862.49999999999989</v>
      </c>
    </row>
    <row r="176" spans="1:42" x14ac:dyDescent="0.4">
      <c r="A176" s="6">
        <v>100002</v>
      </c>
      <c r="B176" s="6">
        <v>-1</v>
      </c>
      <c r="C176">
        <v>20</v>
      </c>
      <c r="D176" s="4">
        <v>45257</v>
      </c>
      <c r="E176" s="4">
        <v>45257</v>
      </c>
      <c r="F176" t="s">
        <v>573</v>
      </c>
      <c r="G176">
        <v>20230010008</v>
      </c>
      <c r="H176" t="s">
        <v>581</v>
      </c>
      <c r="I176">
        <v>120</v>
      </c>
      <c r="J176" t="str">
        <f>carikartlar!$B$19</f>
        <v>120 1 00880</v>
      </c>
      <c r="K176" s="3" t="str">
        <f>carikartlar!$C$19</f>
        <v>Odak Gıda Devre</v>
      </c>
      <c r="L176" t="str">
        <f>carikartlar!$E$19</f>
        <v>KÜÇÜKÇEKMECE</v>
      </c>
      <c r="M176">
        <f>carikartlar!$F$19</f>
        <v>4590031101</v>
      </c>
      <c r="N176" t="str">
        <f>carikartlar!$G$19</f>
        <v xml:space="preserve">Akçaburgaz Mah. Alkop San. Sit. </v>
      </c>
      <c r="O176" t="str">
        <f>carikartlar!$H$19</f>
        <v xml:space="preserve">1575 Sk. </v>
      </c>
      <c r="P176" t="str">
        <f>carikartlar!$J$19</f>
        <v>Büyükçekmece</v>
      </c>
      <c r="Q176" s="5" t="str">
        <f>carikartlar!$K$19</f>
        <v>İSTANBUL</v>
      </c>
      <c r="R176" t="str">
        <f>carikartlar!$L$19</f>
        <v>212858 00 36</v>
      </c>
      <c r="S176" t="str">
        <f>carikartlar!$O$19</f>
        <v>532.241 60 38</v>
      </c>
      <c r="T176" t="str">
        <f>carikartlar!$P$19</f>
        <v>info@odakpcb.com</v>
      </c>
      <c r="U176">
        <v>6900</v>
      </c>
      <c r="V176">
        <v>0</v>
      </c>
      <c r="W176">
        <v>0</v>
      </c>
      <c r="X176" s="36">
        <v>0</v>
      </c>
      <c r="Y176" s="10">
        <f>stokkartlar!A72</f>
        <v>8611456001378</v>
      </c>
      <c r="Z176" s="10">
        <f>stokkartlar!B72</f>
        <v>8611456001378</v>
      </c>
      <c r="AA176" s="10" t="str">
        <f>stokkartlar!C72</f>
        <v>KUMANDALI ŞARJLI ARABA</v>
      </c>
      <c r="AB176" s="10">
        <f>stokkartlar!J72</f>
        <v>20</v>
      </c>
      <c r="AC176" s="6">
        <f>stokkartlar!G72</f>
        <v>0</v>
      </c>
      <c r="AD176" s="6">
        <f>stokkartlar!H72</f>
        <v>1</v>
      </c>
      <c r="AE176">
        <v>200</v>
      </c>
      <c r="AF176">
        <v>-5</v>
      </c>
      <c r="AG176">
        <v>862.49999999999989</v>
      </c>
    </row>
    <row r="177" spans="1:42" x14ac:dyDescent="0.4">
      <c r="A177" s="6">
        <v>100002</v>
      </c>
      <c r="B177" s="6">
        <v>-1</v>
      </c>
      <c r="C177">
        <v>20</v>
      </c>
      <c r="D177" s="4">
        <v>45261</v>
      </c>
      <c r="E177" s="4">
        <v>45306</v>
      </c>
      <c r="F177" t="s">
        <v>573</v>
      </c>
      <c r="G177" s="6">
        <v>20230010018</v>
      </c>
      <c r="H177" t="s">
        <v>615</v>
      </c>
      <c r="I177">
        <v>120</v>
      </c>
      <c r="J177" t="str">
        <f>carikartlar!$B$7</f>
        <v>120 1 00343</v>
      </c>
      <c r="K177" s="3" t="str">
        <f>carikartlar!$C$7</f>
        <v>Kaya Refraktar Süt</v>
      </c>
      <c r="L177" t="str">
        <f>carikartlar!$E$7</f>
        <v>SULTANBEYLİ</v>
      </c>
      <c r="M177">
        <f>carikartlar!$F$7</f>
        <v>4730008485</v>
      </c>
      <c r="N177" t="str">
        <f>carikartlar!$G$7</f>
        <v>Emek Mah. Mevlana Cad. No:41</v>
      </c>
      <c r="O177">
        <f>carikartlar!$H$7</f>
        <v>0</v>
      </c>
      <c r="P177" t="str">
        <f>carikartlar!$J$7</f>
        <v>Sancaktepe</v>
      </c>
      <c r="Q177" s="5" t="str">
        <f>carikartlar!$K$7</f>
        <v>İSTANBUL</v>
      </c>
      <c r="R177" t="str">
        <f>carikartlar!$L$7</f>
        <v>216415 67 54</v>
      </c>
      <c r="S177" t="str">
        <f>carikartlar!$O$7</f>
        <v>.</v>
      </c>
      <c r="T177" t="str">
        <f>carikartlar!$P$7</f>
        <v>info@kayakardesler.com.tr</v>
      </c>
      <c r="U177">
        <v>8280</v>
      </c>
      <c r="V177">
        <v>0</v>
      </c>
      <c r="W177">
        <v>0</v>
      </c>
      <c r="X177" s="36">
        <v>0</v>
      </c>
      <c r="Y177" s="10">
        <f>stokkartlar!A68</f>
        <v>8697762502037</v>
      </c>
      <c r="Z177" s="10">
        <f>stokkartlar!B68</f>
        <v>8597762502037</v>
      </c>
      <c r="AA177" s="10" t="str">
        <f>stokkartlar!C68</f>
        <v>YAĞ FİLRESİ</v>
      </c>
      <c r="AB177" s="10">
        <f>stokkartlar!J68</f>
        <v>20</v>
      </c>
      <c r="AC177" s="6">
        <f>stokkartlar!G68</f>
        <v>0</v>
      </c>
      <c r="AD177" s="6">
        <f>stokkartlar!H68</f>
        <v>1</v>
      </c>
      <c r="AE177">
        <v>40</v>
      </c>
      <c r="AF177">
        <v>-5</v>
      </c>
      <c r="AG177">
        <v>2760</v>
      </c>
      <c r="AP177">
        <f>SUM(AG177:AG181)</f>
        <v>8280</v>
      </c>
    </row>
    <row r="178" spans="1:42" x14ac:dyDescent="0.4">
      <c r="A178" s="6">
        <v>100002</v>
      </c>
      <c r="B178" s="6">
        <v>-1</v>
      </c>
      <c r="C178">
        <v>20</v>
      </c>
      <c r="D178" s="4">
        <v>45261</v>
      </c>
      <c r="E178" s="4">
        <v>45306</v>
      </c>
      <c r="F178" t="s">
        <v>573</v>
      </c>
      <c r="G178" s="6">
        <v>20230010018</v>
      </c>
      <c r="H178" t="s">
        <v>615</v>
      </c>
      <c r="I178">
        <v>120</v>
      </c>
      <c r="J178" t="str">
        <f>carikartlar!$B$7</f>
        <v>120 1 00343</v>
      </c>
      <c r="K178" s="3" t="str">
        <f>carikartlar!$C$7</f>
        <v>Kaya Refraktar Süt</v>
      </c>
      <c r="L178" t="str">
        <f>carikartlar!$E$7</f>
        <v>SULTANBEYLİ</v>
      </c>
      <c r="M178">
        <f>carikartlar!$F$7</f>
        <v>4730008485</v>
      </c>
      <c r="N178" t="str">
        <f>carikartlar!$G$7</f>
        <v>Emek Mah. Mevlana Cad. No:41</v>
      </c>
      <c r="O178">
        <f>carikartlar!$H$7</f>
        <v>0</v>
      </c>
      <c r="P178" t="str">
        <f>carikartlar!$J$7</f>
        <v>Sancaktepe</v>
      </c>
      <c r="Q178" s="5" t="str">
        <f>carikartlar!$K$7</f>
        <v>İSTANBUL</v>
      </c>
      <c r="R178" t="str">
        <f>carikartlar!$L$7</f>
        <v>216415 67 54</v>
      </c>
      <c r="S178" t="str">
        <f>carikartlar!$O$7</f>
        <v>.</v>
      </c>
      <c r="T178" t="str">
        <f>carikartlar!$P$7</f>
        <v>info@kayakardesler.com.tr</v>
      </c>
      <c r="U178">
        <v>8280</v>
      </c>
      <c r="V178">
        <v>0</v>
      </c>
      <c r="W178">
        <v>0</v>
      </c>
      <c r="X178" s="36">
        <v>0</v>
      </c>
      <c r="Y178" s="10">
        <f>stokkartlar!A69</f>
        <v>8600200810120</v>
      </c>
      <c r="Z178" s="10">
        <f>stokkartlar!B69</f>
        <v>8600200810120</v>
      </c>
      <c r="AA178" s="10" t="str">
        <f>stokkartlar!C69</f>
        <v>EFK.MİZİKLİ DANS EDEN PELUŞ KÖPEK</v>
      </c>
      <c r="AB178" s="10">
        <f>stokkartlar!J341</f>
        <v>0</v>
      </c>
      <c r="AC178" s="6">
        <f>stokkartlar!G69</f>
        <v>0</v>
      </c>
      <c r="AD178" s="6">
        <f>stokkartlar!H69</f>
        <v>1</v>
      </c>
      <c r="AE178">
        <v>70</v>
      </c>
      <c r="AF178">
        <v>-5</v>
      </c>
      <c r="AG178">
        <v>2760</v>
      </c>
    </row>
    <row r="179" spans="1:42" x14ac:dyDescent="0.4">
      <c r="A179" s="6">
        <v>100002</v>
      </c>
      <c r="B179" s="6">
        <v>-1</v>
      </c>
      <c r="C179">
        <v>20</v>
      </c>
      <c r="D179" s="4">
        <v>45261</v>
      </c>
      <c r="E179" s="4">
        <v>45306</v>
      </c>
      <c r="F179" t="s">
        <v>573</v>
      </c>
      <c r="G179" s="6">
        <v>20230010018</v>
      </c>
      <c r="H179" t="s">
        <v>615</v>
      </c>
      <c r="I179">
        <v>120</v>
      </c>
      <c r="J179" t="str">
        <f>carikartlar!$B$7</f>
        <v>120 1 00343</v>
      </c>
      <c r="K179" s="3" t="str">
        <f>carikartlar!$C$7</f>
        <v>Kaya Refraktar Süt</v>
      </c>
      <c r="L179" t="str">
        <f>carikartlar!$E$7</f>
        <v>SULTANBEYLİ</v>
      </c>
      <c r="M179">
        <f>carikartlar!$F$7</f>
        <v>4730008485</v>
      </c>
      <c r="N179" t="str">
        <f>carikartlar!$G$7</f>
        <v>Emek Mah. Mevlana Cad. No:41</v>
      </c>
      <c r="O179">
        <f>carikartlar!$H$7</f>
        <v>0</v>
      </c>
      <c r="P179" t="str">
        <f>carikartlar!$J$7</f>
        <v>Sancaktepe</v>
      </c>
      <c r="Q179" s="5" t="str">
        <f>carikartlar!$K$7</f>
        <v>İSTANBUL</v>
      </c>
      <c r="R179" t="str">
        <f>carikartlar!$L$7</f>
        <v>216415 67 54</v>
      </c>
      <c r="S179" t="str">
        <f>carikartlar!$O$7</f>
        <v>.</v>
      </c>
      <c r="T179" t="str">
        <f>carikartlar!$P$7</f>
        <v>info@kayakardesler.com.tr</v>
      </c>
      <c r="U179">
        <v>8280</v>
      </c>
      <c r="V179">
        <v>0</v>
      </c>
      <c r="W179">
        <v>0</v>
      </c>
      <c r="X179" s="36">
        <v>0</v>
      </c>
      <c r="Y179" s="10">
        <f>stokkartlar!A70</f>
        <v>8600200812339</v>
      </c>
      <c r="Z179" s="10">
        <f>stokkartlar!B70</f>
        <v>8600200812339</v>
      </c>
      <c r="AA179" s="10" t="str">
        <f>stokkartlar!C70</f>
        <v>IŞKLI MÜZİKLİ HRKT TAVŞAN</v>
      </c>
      <c r="AB179" s="10">
        <f>stokkartlar!J70</f>
        <v>20</v>
      </c>
      <c r="AC179" s="6">
        <f>stokkartlar!G70</f>
        <v>0</v>
      </c>
      <c r="AD179" s="6">
        <f>stokkartlar!H70</f>
        <v>1</v>
      </c>
      <c r="AE179">
        <v>50</v>
      </c>
      <c r="AF179">
        <v>-5</v>
      </c>
      <c r="AG179">
        <v>690</v>
      </c>
    </row>
    <row r="180" spans="1:42" x14ac:dyDescent="0.4">
      <c r="A180" s="6">
        <v>100002</v>
      </c>
      <c r="B180" s="6">
        <v>-1</v>
      </c>
      <c r="C180">
        <v>20</v>
      </c>
      <c r="D180" s="4">
        <v>45261</v>
      </c>
      <c r="E180" s="4">
        <v>45306</v>
      </c>
      <c r="F180" t="s">
        <v>573</v>
      </c>
      <c r="G180" s="6">
        <v>20230010018</v>
      </c>
      <c r="H180" t="s">
        <v>615</v>
      </c>
      <c r="I180">
        <v>120</v>
      </c>
      <c r="J180" t="str">
        <f>carikartlar!$B$7</f>
        <v>120 1 00343</v>
      </c>
      <c r="K180" s="3" t="str">
        <f>carikartlar!$C$7</f>
        <v>Kaya Refraktar Süt</v>
      </c>
      <c r="L180" t="str">
        <f>carikartlar!$E$7</f>
        <v>SULTANBEYLİ</v>
      </c>
      <c r="M180">
        <f>carikartlar!$F$7</f>
        <v>4730008485</v>
      </c>
      <c r="N180" t="str">
        <f>carikartlar!$G$7</f>
        <v>Emek Mah. Mevlana Cad. No:41</v>
      </c>
      <c r="O180">
        <f>carikartlar!$H$7</f>
        <v>0</v>
      </c>
      <c r="P180" t="str">
        <f>carikartlar!$J$7</f>
        <v>Sancaktepe</v>
      </c>
      <c r="Q180" s="5" t="str">
        <f>carikartlar!$K$7</f>
        <v>İSTANBUL</v>
      </c>
      <c r="R180" t="str">
        <f>carikartlar!$L$7</f>
        <v>216415 67 54</v>
      </c>
      <c r="S180" t="str">
        <f>carikartlar!$O$7</f>
        <v>.</v>
      </c>
      <c r="T180" t="str">
        <f>carikartlar!$P$7</f>
        <v>info@kayakardesler.com.tr</v>
      </c>
      <c r="U180">
        <v>8280</v>
      </c>
      <c r="V180">
        <v>0</v>
      </c>
      <c r="W180">
        <v>0</v>
      </c>
      <c r="X180" s="36">
        <v>0</v>
      </c>
      <c r="Y180" s="10">
        <f>stokkartlar!A71</f>
        <v>8600200813688</v>
      </c>
      <c r="Z180" s="10">
        <f>stokkartlar!B71</f>
        <v>8600200813688</v>
      </c>
      <c r="AA180" s="10" t="str">
        <f>stokkartlar!C71</f>
        <v>MUSKLI DANS EDEN GORİL</v>
      </c>
      <c r="AB180" s="10">
        <f>stokkartlar!J71</f>
        <v>20</v>
      </c>
      <c r="AC180" s="6">
        <f>stokkartlar!G71</f>
        <v>0</v>
      </c>
      <c r="AD180" s="6">
        <f>stokkartlar!H71</f>
        <v>1</v>
      </c>
      <c r="AE180">
        <v>250</v>
      </c>
      <c r="AF180">
        <v>-5</v>
      </c>
      <c r="AG180">
        <v>1034.9999999999998</v>
      </c>
    </row>
    <row r="181" spans="1:42" x14ac:dyDescent="0.4">
      <c r="A181" s="6">
        <v>100002</v>
      </c>
      <c r="B181" s="6">
        <v>-1</v>
      </c>
      <c r="C181">
        <v>20</v>
      </c>
      <c r="D181" s="4">
        <v>45261</v>
      </c>
      <c r="E181" s="4">
        <v>45306</v>
      </c>
      <c r="F181" t="s">
        <v>573</v>
      </c>
      <c r="G181" s="6">
        <v>20230010018</v>
      </c>
      <c r="H181" t="s">
        <v>615</v>
      </c>
      <c r="I181">
        <v>120</v>
      </c>
      <c r="J181" t="str">
        <f>carikartlar!$B$7</f>
        <v>120 1 00343</v>
      </c>
      <c r="K181" s="3" t="str">
        <f>carikartlar!$C$7</f>
        <v>Kaya Refraktar Süt</v>
      </c>
      <c r="L181" t="str">
        <f>carikartlar!$E$7</f>
        <v>SULTANBEYLİ</v>
      </c>
      <c r="M181">
        <f>carikartlar!$F$7</f>
        <v>4730008485</v>
      </c>
      <c r="N181" t="str">
        <f>carikartlar!$G$7</f>
        <v>Emek Mah. Mevlana Cad. No:41</v>
      </c>
      <c r="O181">
        <f>carikartlar!$H$7</f>
        <v>0</v>
      </c>
      <c r="P181" t="str">
        <f>carikartlar!$J$7</f>
        <v>Sancaktepe</v>
      </c>
      <c r="Q181" s="5" t="str">
        <f>carikartlar!$K$7</f>
        <v>İSTANBUL</v>
      </c>
      <c r="R181" t="str">
        <f>carikartlar!$L$7</f>
        <v>216415 67 54</v>
      </c>
      <c r="S181" t="str">
        <f>carikartlar!$O$7</f>
        <v>.</v>
      </c>
      <c r="T181" t="str">
        <f>carikartlar!$P$7</f>
        <v>info@kayakardesler.com.tr</v>
      </c>
      <c r="U181">
        <v>8280</v>
      </c>
      <c r="V181">
        <v>0</v>
      </c>
      <c r="W181">
        <v>0</v>
      </c>
      <c r="X181" s="36">
        <v>0</v>
      </c>
      <c r="Y181" s="10">
        <f>stokkartlar!A72</f>
        <v>8611456001378</v>
      </c>
      <c r="Z181" s="10">
        <f>stokkartlar!B72</f>
        <v>8611456001378</v>
      </c>
      <c r="AA181" s="10" t="str">
        <f>stokkartlar!C72</f>
        <v>KUMANDALI ŞARJLI ARABA</v>
      </c>
      <c r="AB181" s="10">
        <f>stokkartlar!J72</f>
        <v>20</v>
      </c>
      <c r="AC181" s="6">
        <f>stokkartlar!G72</f>
        <v>0</v>
      </c>
      <c r="AD181" s="6">
        <f>stokkartlar!H72</f>
        <v>1</v>
      </c>
      <c r="AE181">
        <v>100</v>
      </c>
      <c r="AF181">
        <v>-5</v>
      </c>
      <c r="AG181">
        <v>1034.9999999999998</v>
      </c>
    </row>
  </sheetData>
  <sortState xmlns:xlrd2="http://schemas.microsoft.com/office/spreadsheetml/2017/richdata2" ref="B1:AP151">
    <sortCondition ref="D2:D151"/>
    <sortCondition ref="F2:F151"/>
    <sortCondition ref="G2:G151"/>
    <sortCondition ref="J2:J151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9A13B-680B-4836-B820-A1B64D8688A6}">
  <dimension ref="A1:Q50"/>
  <sheetViews>
    <sheetView workbookViewId="0">
      <selection activeCell="J16" sqref="J16"/>
    </sheetView>
  </sheetViews>
  <sheetFormatPr defaultRowHeight="14.6" x14ac:dyDescent="0.4"/>
  <cols>
    <col min="1" max="1" width="9.3046875" customWidth="1"/>
    <col min="2" max="2" width="11.53515625" customWidth="1"/>
    <col min="3" max="4" width="13.84375" bestFit="1" customWidth="1"/>
    <col min="5" max="5" width="34.15234375" bestFit="1" customWidth="1"/>
    <col min="6" max="6" width="9.3046875" customWidth="1"/>
    <col min="7" max="7" width="11.3828125" customWidth="1"/>
    <col min="8" max="8" width="12.69140625" style="36" customWidth="1"/>
    <col min="9" max="9" width="9.15234375" customWidth="1"/>
    <col min="10" max="10" width="8.69140625" customWidth="1"/>
    <col min="11" max="11" width="6.69140625" customWidth="1"/>
    <col min="12" max="12" width="12.84375" customWidth="1"/>
    <col min="13" max="13" width="14.69140625" customWidth="1"/>
    <col min="14" max="14" width="13" customWidth="1"/>
    <col min="15" max="17" width="10.3828125" customWidth="1"/>
  </cols>
  <sheetData>
    <row r="1" spans="1:17" x14ac:dyDescent="0.4">
      <c r="A1" s="150" t="s">
        <v>543</v>
      </c>
      <c r="B1" s="150" t="s">
        <v>1518</v>
      </c>
      <c r="C1" s="150" t="s">
        <v>286</v>
      </c>
      <c r="D1" s="150" t="s">
        <v>287</v>
      </c>
      <c r="E1" s="150" t="s">
        <v>288</v>
      </c>
      <c r="F1" s="150" t="s">
        <v>557</v>
      </c>
      <c r="G1" s="150" t="s">
        <v>571</v>
      </c>
      <c r="H1" s="151" t="s">
        <v>558</v>
      </c>
      <c r="I1" s="150" t="s">
        <v>551</v>
      </c>
      <c r="J1" s="150" t="s">
        <v>553</v>
      </c>
      <c r="K1" s="150" t="s">
        <v>561</v>
      </c>
      <c r="L1" s="150" t="s">
        <v>0</v>
      </c>
      <c r="M1" s="150" t="s">
        <v>1</v>
      </c>
      <c r="N1" s="150" t="s">
        <v>2</v>
      </c>
      <c r="O1" s="150" t="s">
        <v>546</v>
      </c>
      <c r="P1" s="150" t="s">
        <v>1519</v>
      </c>
      <c r="Q1" s="150" t="s">
        <v>1520</v>
      </c>
    </row>
    <row r="2" spans="1:17" x14ac:dyDescent="0.4">
      <c r="A2">
        <v>-1</v>
      </c>
      <c r="B2">
        <v>0</v>
      </c>
      <c r="C2" s="1">
        <f>stokbelgeler!Y102</f>
        <v>8033666411882</v>
      </c>
      <c r="D2" s="1">
        <f>stokbelgeler!Z102</f>
        <v>8033666411882</v>
      </c>
      <c r="E2" s="1" t="str">
        <f>stokbelgeler!AA102</f>
        <v>EFK.YENİ GERÇEK YÜZLÜ  BEBEK</v>
      </c>
      <c r="F2" s="36"/>
      <c r="G2" s="1">
        <f>stokbelgeler!AB102</f>
        <v>10</v>
      </c>
      <c r="H2" s="36">
        <v>13.324999999999999</v>
      </c>
      <c r="I2">
        <v>0</v>
      </c>
    </row>
    <row r="3" spans="1:17" x14ac:dyDescent="0.4">
      <c r="A3">
        <v>-1</v>
      </c>
      <c r="B3">
        <v>0</v>
      </c>
      <c r="C3" s="1">
        <f>stokbelgeler!Y103</f>
        <v>8059145103734</v>
      </c>
      <c r="D3" s="1">
        <f>stokbelgeler!Z103</f>
        <v>8059145103734</v>
      </c>
      <c r="E3" s="1" t="str">
        <f>stokbelgeler!AA103</f>
        <v>TOSCANELLO SADE 5li</v>
      </c>
      <c r="F3" s="36"/>
      <c r="G3" s="1">
        <f>stokbelgeler!AB103</f>
        <v>0</v>
      </c>
      <c r="H3" s="36">
        <v>12.872666666666667</v>
      </c>
      <c r="I3">
        <v>0</v>
      </c>
    </row>
    <row r="4" spans="1:17" x14ac:dyDescent="0.4">
      <c r="A4">
        <v>-1</v>
      </c>
      <c r="B4">
        <v>0</v>
      </c>
      <c r="C4" s="1">
        <f>stokbelgeler!Y104</f>
        <v>8059145103741</v>
      </c>
      <c r="D4" s="1">
        <f>stokbelgeler!Z104</f>
        <v>8059145103741</v>
      </c>
      <c r="E4" s="1" t="str">
        <f>stokbelgeler!AA104</f>
        <v>TOSCANELLO CAFFE 5li</v>
      </c>
      <c r="F4" s="36"/>
      <c r="G4" s="1">
        <f>stokbelgeler!AB104</f>
        <v>10</v>
      </c>
      <c r="H4" s="36">
        <v>13.21</v>
      </c>
      <c r="I4">
        <v>0</v>
      </c>
    </row>
    <row r="5" spans="1:17" x14ac:dyDescent="0.4">
      <c r="A5">
        <v>-1</v>
      </c>
      <c r="B5">
        <v>0</v>
      </c>
      <c r="C5" s="1">
        <f>stokbelgeler!Y105</f>
        <v>8059145104748</v>
      </c>
      <c r="D5" s="1">
        <f>stokbelgeler!Z105</f>
        <v>8059145104748</v>
      </c>
      <c r="E5" s="1" t="str">
        <f>stokbelgeler!AA105</f>
        <v>TOSCANELLO CİCCOLATO T04</v>
      </c>
      <c r="F5" s="36"/>
      <c r="G5" s="1">
        <f>stokbelgeler!AB105</f>
        <v>10</v>
      </c>
      <c r="H5" s="36">
        <v>12.865</v>
      </c>
      <c r="I5">
        <v>0</v>
      </c>
    </row>
    <row r="6" spans="1:17" x14ac:dyDescent="0.4">
      <c r="A6">
        <v>-1</v>
      </c>
      <c r="B6">
        <v>0</v>
      </c>
      <c r="C6" s="1">
        <f>stokbelgeler!Y106</f>
        <v>8059145104755</v>
      </c>
      <c r="D6" s="1">
        <f>stokbelgeler!Z106</f>
        <v>8059145104755</v>
      </c>
      <c r="E6" s="1" t="str">
        <f>stokbelgeler!AA106</f>
        <v>TOSCANELLO LİMON 5li</v>
      </c>
      <c r="F6" s="36"/>
      <c r="G6" s="1">
        <f>stokbelgeler!AB106</f>
        <v>10</v>
      </c>
      <c r="H6" s="36">
        <v>12.893750000000001</v>
      </c>
      <c r="I6">
        <v>0</v>
      </c>
    </row>
    <row r="7" spans="1:17" x14ac:dyDescent="0.4">
      <c r="A7">
        <v>-1</v>
      </c>
      <c r="B7">
        <v>0</v>
      </c>
      <c r="C7" s="1">
        <f>stokbelgeler!Y107</f>
        <v>8033666411882</v>
      </c>
      <c r="D7" s="1">
        <f>stokbelgeler!Z107</f>
        <v>8033666411882</v>
      </c>
      <c r="E7" s="1" t="str">
        <f>stokbelgeler!AA107</f>
        <v>EFK.YENİ GERÇEK YÜZLÜ  BEBEK</v>
      </c>
      <c r="F7" s="36"/>
      <c r="G7" s="1">
        <f>stokbelgeler!AB107</f>
        <v>10</v>
      </c>
      <c r="H7" s="36">
        <v>12.9</v>
      </c>
      <c r="I7">
        <v>0</v>
      </c>
    </row>
    <row r="8" spans="1:17" x14ac:dyDescent="0.4">
      <c r="A8">
        <v>-1</v>
      </c>
      <c r="B8">
        <v>0</v>
      </c>
      <c r="C8" s="1">
        <f>stokbelgeler!Y108</f>
        <v>8059145103734</v>
      </c>
      <c r="D8" s="1">
        <f>stokbelgeler!Z108</f>
        <v>8059145103734</v>
      </c>
      <c r="E8" s="1" t="str">
        <f>stokbelgeler!AA108</f>
        <v>TOSCANELLO SADE 5li</v>
      </c>
      <c r="F8" s="36"/>
      <c r="G8" s="1">
        <f>stokbelgeler!AB108</f>
        <v>0</v>
      </c>
      <c r="H8" s="36">
        <v>13.136666666666667</v>
      </c>
      <c r="I8">
        <v>0</v>
      </c>
    </row>
    <row r="9" spans="1:17" x14ac:dyDescent="0.4">
      <c r="A9">
        <v>-1</v>
      </c>
      <c r="B9">
        <v>0</v>
      </c>
      <c r="C9" s="1">
        <f>stokbelgeler!Y109</f>
        <v>8059145103741</v>
      </c>
      <c r="D9" s="1">
        <f>stokbelgeler!Z109</f>
        <v>8059145103741</v>
      </c>
      <c r="E9" s="1" t="str">
        <f>stokbelgeler!AA109</f>
        <v>TOSCANELLO CAFFE 5li</v>
      </c>
      <c r="F9" s="36"/>
      <c r="G9" s="1">
        <f>stokbelgeler!AB109</f>
        <v>10</v>
      </c>
      <c r="H9" s="36">
        <v>13.23</v>
      </c>
      <c r="I9">
        <v>0</v>
      </c>
    </row>
    <row r="10" spans="1:17" x14ac:dyDescent="0.4">
      <c r="A10">
        <v>-1</v>
      </c>
      <c r="B10">
        <v>0</v>
      </c>
      <c r="C10" s="1">
        <f>stokbelgeler!Y110</f>
        <v>8059145104748</v>
      </c>
      <c r="D10" s="1">
        <f>stokbelgeler!Z110</f>
        <v>8059145104748</v>
      </c>
      <c r="E10" s="1" t="str">
        <f>stokbelgeler!AA110</f>
        <v>TOSCANELLO CİCCOLATO T04</v>
      </c>
      <c r="F10" s="36"/>
      <c r="G10" s="1">
        <f>stokbelgeler!AB110</f>
        <v>10</v>
      </c>
      <c r="H10" s="36">
        <v>12.93</v>
      </c>
      <c r="I10">
        <v>0</v>
      </c>
    </row>
    <row r="11" spans="1:17" x14ac:dyDescent="0.4">
      <c r="A11">
        <v>-1</v>
      </c>
      <c r="B11">
        <v>0</v>
      </c>
      <c r="C11" s="1">
        <f>stokbelgeler!Y111</f>
        <v>8059145104755</v>
      </c>
      <c r="D11" s="1">
        <f>stokbelgeler!Z111</f>
        <v>8059145104755</v>
      </c>
      <c r="E11" s="1" t="str">
        <f>stokbelgeler!AA111</f>
        <v>TOSCANELLO LİMON 5li</v>
      </c>
      <c r="F11" s="36"/>
      <c r="G11" s="1">
        <f>stokbelgeler!AB111</f>
        <v>10</v>
      </c>
      <c r="H11" s="36">
        <v>13.5</v>
      </c>
      <c r="I11">
        <v>0</v>
      </c>
    </row>
    <row r="12" spans="1:17" x14ac:dyDescent="0.4">
      <c r="A12">
        <v>-1</v>
      </c>
      <c r="B12">
        <v>0</v>
      </c>
      <c r="C12" s="1">
        <f>stokbelgeler!Y112</f>
        <v>8201520164827</v>
      </c>
      <c r="D12" s="1">
        <f>stokbelgeler!Z112</f>
        <v>8201520164827</v>
      </c>
      <c r="E12" s="1" t="str">
        <f>stokbelgeler!AA112</f>
        <v>MAX 48 BİTKİSEL KAPSÜL</v>
      </c>
      <c r="F12" s="36"/>
      <c r="G12" s="1">
        <f>stokbelgeler!AB112</f>
        <v>10</v>
      </c>
      <c r="H12" s="36">
        <v>15.51</v>
      </c>
      <c r="I12">
        <v>0</v>
      </c>
    </row>
    <row r="13" spans="1:17" x14ac:dyDescent="0.4">
      <c r="A13">
        <v>-1</v>
      </c>
      <c r="B13">
        <v>0</v>
      </c>
      <c r="C13" s="1">
        <f>stokbelgeler!Y113</f>
        <v>8313682513259</v>
      </c>
      <c r="D13" s="1">
        <f>stokbelgeler!Z113</f>
        <v>8313682513259</v>
      </c>
      <c r="E13" s="1" t="str">
        <f>stokbelgeler!AA113</f>
        <v>KARTELA 5 Lİ ARABA SETİ</v>
      </c>
      <c r="F13" s="36"/>
      <c r="G13" s="1">
        <f>stokbelgeler!AB113</f>
        <v>10</v>
      </c>
      <c r="H13" s="36">
        <v>26.55</v>
      </c>
      <c r="I13">
        <v>0</v>
      </c>
    </row>
    <row r="14" spans="1:17" x14ac:dyDescent="0.4">
      <c r="A14">
        <v>-1</v>
      </c>
      <c r="B14">
        <v>0</v>
      </c>
      <c r="C14" s="1">
        <f>stokbelgeler!Y114</f>
        <v>8313682513280</v>
      </c>
      <c r="D14" s="1">
        <f>stokbelgeler!Z114</f>
        <v>8313682513280</v>
      </c>
      <c r="E14" s="1" t="str">
        <f>stokbelgeler!AA114</f>
        <v>vakumlu jeep</v>
      </c>
      <c r="F14" s="36"/>
      <c r="G14" s="1">
        <f>stokbelgeler!AB114</f>
        <v>10</v>
      </c>
      <c r="H14" s="36">
        <v>14.475</v>
      </c>
      <c r="I14">
        <v>0</v>
      </c>
    </row>
    <row r="15" spans="1:17" x14ac:dyDescent="0.4">
      <c r="A15">
        <v>-1</v>
      </c>
      <c r="B15">
        <v>0</v>
      </c>
      <c r="C15" s="1">
        <f>stokbelgeler!Y115</f>
        <v>8313662940772</v>
      </c>
      <c r="D15" s="1">
        <f>stokbelgeler!Z115</f>
        <v>8313682940772</v>
      </c>
      <c r="E15" s="1" t="str">
        <f>stokbelgeler!AA115</f>
        <v>ŞARJLI SPOR ARABA</v>
      </c>
      <c r="F15" s="36"/>
      <c r="G15" s="1">
        <f>stokbelgeler!AB115</f>
        <v>10</v>
      </c>
      <c r="H15" s="36">
        <v>14.475</v>
      </c>
      <c r="I15">
        <v>0</v>
      </c>
    </row>
    <row r="16" spans="1:17" x14ac:dyDescent="0.4">
      <c r="A16">
        <v>-1</v>
      </c>
      <c r="B16">
        <v>0</v>
      </c>
      <c r="C16" s="1">
        <f>stokbelgeler!Y116</f>
        <v>8313683298131</v>
      </c>
      <c r="D16" s="1">
        <f>stokbelgeler!Z116</f>
        <v>8313683298131</v>
      </c>
      <c r="E16" s="1" t="str">
        <f>stokbelgeler!AA116</f>
        <v>VAKKUMLU SÜRTMELİ TRAKTÖR</v>
      </c>
      <c r="F16" s="36"/>
      <c r="G16" s="1">
        <f>stokbelgeler!AB116</f>
        <v>10</v>
      </c>
      <c r="H16" s="36">
        <v>16.89</v>
      </c>
      <c r="I16">
        <v>0</v>
      </c>
    </row>
    <row r="17" spans="1:9" x14ac:dyDescent="0.4">
      <c r="A17">
        <v>-1</v>
      </c>
      <c r="B17">
        <v>0</v>
      </c>
      <c r="C17" s="1">
        <f>stokbelgeler!Y117</f>
        <v>8313684008654</v>
      </c>
      <c r="D17" s="1">
        <f>stokbelgeler!Z117</f>
        <v>8313684008654</v>
      </c>
      <c r="E17" s="1" t="str">
        <f>stokbelgeler!AA117</f>
        <v>4 LÜ METAL ARAÇ SETİ</v>
      </c>
      <c r="F17" s="36"/>
      <c r="G17" s="1">
        <f>stokbelgeler!AB117</f>
        <v>10</v>
      </c>
      <c r="H17" s="36">
        <v>21.375</v>
      </c>
      <c r="I17">
        <v>0</v>
      </c>
    </row>
    <row r="18" spans="1:9" x14ac:dyDescent="0.4">
      <c r="A18">
        <v>-1</v>
      </c>
      <c r="B18">
        <v>0</v>
      </c>
      <c r="C18" s="1">
        <f>stokbelgeler!Y118</f>
        <v>5391504833429</v>
      </c>
      <c r="D18" s="1">
        <f>stokbelgeler!Z118</f>
        <v>8391504833429</v>
      </c>
      <c r="E18" s="1" t="str">
        <f>stokbelgeler!AA118</f>
        <v>HALLEY TRAKTÖR</v>
      </c>
      <c r="F18" s="36"/>
      <c r="G18" s="1">
        <f>stokbelgeler!AB118</f>
        <v>10</v>
      </c>
      <c r="H18" s="36">
        <v>18.238636363636363</v>
      </c>
      <c r="I18">
        <v>0</v>
      </c>
    </row>
    <row r="19" spans="1:9" x14ac:dyDescent="0.4">
      <c r="A19">
        <v>-1</v>
      </c>
      <c r="B19">
        <v>0</v>
      </c>
      <c r="C19" s="1">
        <f>stokbelgeler!Y119</f>
        <v>8410031959192</v>
      </c>
      <c r="D19" s="1">
        <f>stokbelgeler!Z119</f>
        <v>8410031959192</v>
      </c>
      <c r="E19" s="1" t="str">
        <f>stokbelgeler!AA119</f>
        <v>CHUPA CHUPS JELLY LOLLY</v>
      </c>
      <c r="F19" s="36"/>
      <c r="G19" s="1">
        <f>stokbelgeler!AB119</f>
        <v>10</v>
      </c>
      <c r="H19" s="36">
        <v>18.27</v>
      </c>
      <c r="I19">
        <v>0</v>
      </c>
    </row>
    <row r="20" spans="1:9" x14ac:dyDescent="0.4">
      <c r="A20">
        <v>-1</v>
      </c>
      <c r="B20">
        <v>0</v>
      </c>
      <c r="C20" s="1">
        <f>stokbelgeler!Y120</f>
        <v>8410031959239</v>
      </c>
      <c r="D20" s="1">
        <f>stokbelgeler!Z120</f>
        <v>8410031959239</v>
      </c>
      <c r="E20" s="1" t="str">
        <f>stokbelgeler!AA120</f>
        <v>CHUPA CHUPS JELLY SWEETY</v>
      </c>
      <c r="F20" s="36"/>
      <c r="G20" s="1">
        <f>stokbelgeler!AB120</f>
        <v>10</v>
      </c>
      <c r="H20" s="36">
        <v>16.89</v>
      </c>
      <c r="I20">
        <v>0</v>
      </c>
    </row>
    <row r="21" spans="1:9" x14ac:dyDescent="0.4">
      <c r="A21">
        <v>-1</v>
      </c>
      <c r="B21">
        <v>0</v>
      </c>
      <c r="C21" s="1">
        <f>stokbelgeler!Y121</f>
        <v>8410031959253</v>
      </c>
      <c r="D21" s="1">
        <f>stokbelgeler!Z121</f>
        <v>8410031959253</v>
      </c>
      <c r="E21" s="1" t="str">
        <f>stokbelgeler!AA121</f>
        <v>CHUPA CHUPS JELLY FROOTY</v>
      </c>
      <c r="F21" s="36"/>
      <c r="G21" s="1">
        <f>stokbelgeler!AB121</f>
        <v>10</v>
      </c>
      <c r="H21" s="36">
        <v>23.099999999999998</v>
      </c>
      <c r="I21">
        <v>0</v>
      </c>
    </row>
    <row r="22" spans="1:9" x14ac:dyDescent="0.4">
      <c r="A22">
        <v>-1</v>
      </c>
      <c r="B22">
        <v>0</v>
      </c>
      <c r="C22" s="1">
        <f>stokbelgeler!Y122</f>
        <v>8059145104793</v>
      </c>
      <c r="D22" s="1">
        <f>stokbelgeler!Z122</f>
        <v>8059145104793</v>
      </c>
      <c r="E22" s="1" t="str">
        <f>stokbelgeler!AA122</f>
        <v>TOSCANELLO VANİGLİA 5Lİ</v>
      </c>
      <c r="F22" s="36"/>
      <c r="G22" s="1">
        <f>stokbelgeler!AB122</f>
        <v>10</v>
      </c>
      <c r="H22" s="36">
        <v>17.924999999999997</v>
      </c>
      <c r="I22">
        <v>0</v>
      </c>
    </row>
    <row r="23" spans="1:9" x14ac:dyDescent="0.4">
      <c r="A23">
        <v>-1</v>
      </c>
      <c r="B23">
        <v>0</v>
      </c>
      <c r="C23" s="1">
        <f>stokbelgeler!Y123</f>
        <v>8059591760000</v>
      </c>
      <c r="D23" s="1">
        <f>stokbelgeler!Z123</f>
        <v>8059591760000</v>
      </c>
      <c r="E23" s="1" t="str">
        <f>stokbelgeler!AA123</f>
        <v>MONTE BİANCO SÜTLÜ 100g</v>
      </c>
      <c r="F23" s="36"/>
      <c r="G23" s="1">
        <f>stokbelgeler!AB123</f>
        <v>10</v>
      </c>
      <c r="H23" s="36">
        <v>18.19736842105263</v>
      </c>
      <c r="I23">
        <v>0</v>
      </c>
    </row>
    <row r="24" spans="1:9" x14ac:dyDescent="0.4">
      <c r="A24">
        <v>-1</v>
      </c>
      <c r="B24">
        <v>0</v>
      </c>
      <c r="C24" s="1">
        <f>stokbelgeler!Y124</f>
        <v>8059591760017</v>
      </c>
      <c r="D24" s="1">
        <f>stokbelgeler!Z124</f>
        <v>8059591760017</v>
      </c>
      <c r="E24" s="1" t="str">
        <f>stokbelgeler!AA124</f>
        <v>MONTE BİANCO BİTTER 100g</v>
      </c>
      <c r="F24" s="36"/>
      <c r="G24" s="1">
        <f>stokbelgeler!AB124</f>
        <v>10</v>
      </c>
      <c r="H24" s="36">
        <v>40.35</v>
      </c>
      <c r="I24">
        <v>0</v>
      </c>
    </row>
    <row r="25" spans="1:9" x14ac:dyDescent="0.4">
      <c r="A25">
        <v>-1</v>
      </c>
      <c r="B25">
        <v>0</v>
      </c>
      <c r="C25" s="1">
        <f>stokbelgeler!Y125</f>
        <v>8059591760048</v>
      </c>
      <c r="D25" s="1">
        <f>stokbelgeler!Z125</f>
        <v>8059591760048</v>
      </c>
      <c r="E25" s="1" t="str">
        <f>stokbelgeler!AA125</f>
        <v>MONTE BİANCO NANE BİTTER 100g</v>
      </c>
      <c r="F25" s="36"/>
      <c r="G25" s="1">
        <f>stokbelgeler!AB125</f>
        <v>10</v>
      </c>
      <c r="H25" s="36">
        <v>26.55</v>
      </c>
      <c r="I25">
        <v>0</v>
      </c>
    </row>
    <row r="26" spans="1:9" x14ac:dyDescent="0.4">
      <c r="A26">
        <v>-1</v>
      </c>
      <c r="B26">
        <v>0</v>
      </c>
      <c r="C26" s="1">
        <f>stokbelgeler!Y126</f>
        <v>8059591760055</v>
      </c>
      <c r="D26" s="1">
        <f>stokbelgeler!Z126</f>
        <v>8059591760055</v>
      </c>
      <c r="E26" s="1" t="str">
        <f>stokbelgeler!AA126</f>
        <v>MONTE BİANCO PORTAKAL BİTTER 100g</v>
      </c>
      <c r="F26" s="36"/>
      <c r="G26" s="1">
        <f>stokbelgeler!AB126</f>
        <v>10</v>
      </c>
      <c r="H26" s="36">
        <v>26.55</v>
      </c>
      <c r="I26">
        <v>0</v>
      </c>
    </row>
    <row r="27" spans="1:9" x14ac:dyDescent="0.4">
      <c r="A27">
        <v>-1</v>
      </c>
      <c r="B27">
        <v>0</v>
      </c>
      <c r="C27" s="1">
        <f>stokbelgeler!Y127</f>
        <v>8059145104793</v>
      </c>
      <c r="D27" s="1">
        <f>stokbelgeler!Z127</f>
        <v>8059145104793</v>
      </c>
      <c r="E27" s="1" t="str">
        <f>stokbelgeler!AA127</f>
        <v>TOSCANELLO VANİGLİA 5Lİ</v>
      </c>
      <c r="F27" s="36"/>
      <c r="G27" s="1">
        <f>stokbelgeler!AB127</f>
        <v>10</v>
      </c>
      <c r="H27" s="36">
        <v>26.55</v>
      </c>
      <c r="I27">
        <v>0</v>
      </c>
    </row>
    <row r="28" spans="1:9" x14ac:dyDescent="0.4">
      <c r="A28">
        <v>-1</v>
      </c>
      <c r="B28">
        <v>0</v>
      </c>
      <c r="C28" s="1">
        <f>stokbelgeler!Y128</f>
        <v>8059591760000</v>
      </c>
      <c r="D28" s="1">
        <f>stokbelgeler!Z128</f>
        <v>8059591760000</v>
      </c>
      <c r="E28" s="1" t="str">
        <f>stokbelgeler!AA128</f>
        <v>MONTE BİANCO SÜTLÜ 100g</v>
      </c>
      <c r="F28" s="36"/>
      <c r="G28" s="1">
        <f>stokbelgeler!AB128</f>
        <v>10</v>
      </c>
      <c r="H28" s="36">
        <v>15.686170212765958</v>
      </c>
      <c r="I28">
        <v>0</v>
      </c>
    </row>
    <row r="29" spans="1:9" x14ac:dyDescent="0.4">
      <c r="A29">
        <v>-1</v>
      </c>
      <c r="B29">
        <v>0</v>
      </c>
      <c r="C29" s="1">
        <f>stokbelgeler!Y129</f>
        <v>8059591760017</v>
      </c>
      <c r="D29" s="1">
        <f>stokbelgeler!Z129</f>
        <v>8059591760017</v>
      </c>
      <c r="E29" s="1" t="str">
        <f>stokbelgeler!AA129</f>
        <v>MONTE BİANCO BİTTER 100g</v>
      </c>
      <c r="F29" s="36"/>
      <c r="G29" s="1">
        <f>stokbelgeler!AB129</f>
        <v>10</v>
      </c>
      <c r="H29" s="36">
        <v>19.373999999999999</v>
      </c>
      <c r="I29">
        <v>0</v>
      </c>
    </row>
    <row r="30" spans="1:9" x14ac:dyDescent="0.4">
      <c r="A30">
        <v>-1</v>
      </c>
      <c r="B30">
        <v>0</v>
      </c>
      <c r="C30" s="1">
        <f>stokbelgeler!Y130</f>
        <v>8059591760048</v>
      </c>
      <c r="D30" s="1">
        <f>stokbelgeler!Z130</f>
        <v>8059591760048</v>
      </c>
      <c r="E30" s="1" t="str">
        <f>stokbelgeler!AA130</f>
        <v>MONTE BİANCO NANE BİTTER 100g</v>
      </c>
      <c r="F30" s="36"/>
      <c r="G30" s="1">
        <f>stokbelgeler!AB130</f>
        <v>10</v>
      </c>
      <c r="H30" s="36">
        <v>15.51</v>
      </c>
      <c r="I30">
        <v>0</v>
      </c>
    </row>
    <row r="31" spans="1:9" x14ac:dyDescent="0.4">
      <c r="A31">
        <v>-1</v>
      </c>
      <c r="B31">
        <v>0</v>
      </c>
      <c r="C31" s="1">
        <f>stokbelgeler!Y131</f>
        <v>8059591760055</v>
      </c>
      <c r="D31" s="1">
        <f>stokbelgeler!Z131</f>
        <v>8059591760055</v>
      </c>
      <c r="E31" s="1" t="str">
        <f>stokbelgeler!AA131</f>
        <v>MONTE BİANCO PORTAKAL BİTTER 100g</v>
      </c>
      <c r="F31" s="36"/>
      <c r="G31" s="1">
        <f>stokbelgeler!AB131</f>
        <v>10</v>
      </c>
      <c r="H31" s="36">
        <v>16.2</v>
      </c>
      <c r="I31">
        <v>0</v>
      </c>
    </row>
    <row r="32" spans="1:9" x14ac:dyDescent="0.4">
      <c r="A32">
        <v>-1</v>
      </c>
      <c r="B32">
        <v>0</v>
      </c>
      <c r="C32" s="1">
        <f>stokbelgeler!Y132</f>
        <v>8059145104793</v>
      </c>
      <c r="D32" s="1">
        <f>stokbelgeler!Z132</f>
        <v>8059145104793</v>
      </c>
      <c r="E32" s="1" t="str">
        <f>stokbelgeler!AA132</f>
        <v>TOSCANELLO VANİGLİA 5Lİ</v>
      </c>
      <c r="F32" s="36"/>
      <c r="G32" s="1">
        <f>stokbelgeler!AB132</f>
        <v>10</v>
      </c>
      <c r="H32" s="36">
        <v>16.338000000000001</v>
      </c>
      <c r="I32">
        <v>0</v>
      </c>
    </row>
    <row r="33" spans="1:9" x14ac:dyDescent="0.4">
      <c r="A33">
        <v>-1</v>
      </c>
      <c r="B33">
        <v>0</v>
      </c>
      <c r="C33" s="1">
        <f>stokbelgeler!Y133</f>
        <v>8059591760000</v>
      </c>
      <c r="D33" s="1">
        <f>stokbelgeler!Z133</f>
        <v>8059591760000</v>
      </c>
      <c r="E33" s="1" t="str">
        <f>stokbelgeler!AA133</f>
        <v>MONTE BİANCO SÜTLÜ 100g</v>
      </c>
      <c r="F33" s="36"/>
      <c r="G33" s="1">
        <f>stokbelgeler!AB133</f>
        <v>10</v>
      </c>
      <c r="H33" s="36">
        <v>21.375</v>
      </c>
      <c r="I33">
        <v>0</v>
      </c>
    </row>
    <row r="34" spans="1:9" x14ac:dyDescent="0.4">
      <c r="A34">
        <v>-1</v>
      </c>
      <c r="B34">
        <v>0</v>
      </c>
      <c r="C34" s="1">
        <f>stokbelgeler!Y134</f>
        <v>8059591760017</v>
      </c>
      <c r="D34" s="1">
        <f>stokbelgeler!Z134</f>
        <v>8059591760017</v>
      </c>
      <c r="E34" s="1" t="str">
        <f>stokbelgeler!AA134</f>
        <v>MONTE BİANCO BİTTER 100g</v>
      </c>
      <c r="F34" s="36"/>
      <c r="G34" s="1">
        <f>stokbelgeler!AB134</f>
        <v>10</v>
      </c>
      <c r="H34" s="36">
        <v>23.79</v>
      </c>
      <c r="I34">
        <v>0</v>
      </c>
    </row>
    <row r="35" spans="1:9" x14ac:dyDescent="0.4">
      <c r="A35">
        <v>-1</v>
      </c>
      <c r="B35">
        <v>0</v>
      </c>
      <c r="C35" s="1">
        <f>stokbelgeler!Y135</f>
        <v>8059591760048</v>
      </c>
      <c r="D35" s="1">
        <f>stokbelgeler!Z135</f>
        <v>8059591760048</v>
      </c>
      <c r="E35" s="1" t="str">
        <f>stokbelgeler!AA135</f>
        <v>MONTE BİANCO NANE BİTTER 100g</v>
      </c>
      <c r="F35" s="36"/>
      <c r="G35" s="1">
        <f>stokbelgeler!AB135</f>
        <v>10</v>
      </c>
      <c r="H35" s="36">
        <v>16.89</v>
      </c>
      <c r="I35">
        <v>0</v>
      </c>
    </row>
    <row r="36" spans="1:9" x14ac:dyDescent="0.4">
      <c r="A36">
        <v>-1</v>
      </c>
      <c r="B36">
        <v>0</v>
      </c>
      <c r="C36" s="1">
        <f>stokbelgeler!Y136</f>
        <v>8059591760055</v>
      </c>
      <c r="D36" s="1">
        <f>stokbelgeler!Z136</f>
        <v>8059591760055</v>
      </c>
      <c r="E36" s="1" t="str">
        <f>stokbelgeler!AA136</f>
        <v>MONTE BİANCO PORTAKAL BİTTER 100g</v>
      </c>
      <c r="F36" s="36"/>
      <c r="G36" s="1">
        <f>stokbelgeler!AB136</f>
        <v>10</v>
      </c>
      <c r="H36" s="36">
        <v>30</v>
      </c>
      <c r="I36">
        <v>0</v>
      </c>
    </row>
    <row r="37" spans="1:9" x14ac:dyDescent="0.4">
      <c r="A37">
        <v>-1</v>
      </c>
      <c r="B37">
        <v>0</v>
      </c>
      <c r="C37" s="1">
        <f>stokbelgeler!Y137</f>
        <v>8059591760093</v>
      </c>
      <c r="D37" s="1">
        <f>stokbelgeler!Z137</f>
        <v>8059591760093</v>
      </c>
      <c r="E37" s="1" t="str">
        <f>stokbelgeler!AA137</f>
        <v>MONTE BİANCO KAHVELİ BİTTER 100g</v>
      </c>
      <c r="F37" s="36"/>
      <c r="G37" s="1">
        <f>stokbelgeler!AB137</f>
        <v>10</v>
      </c>
      <c r="H37" s="36">
        <v>16.338000000000001</v>
      </c>
      <c r="I37">
        <v>0</v>
      </c>
    </row>
    <row r="38" spans="1:9" x14ac:dyDescent="0.4">
      <c r="A38">
        <v>-1</v>
      </c>
      <c r="B38">
        <v>0</v>
      </c>
      <c r="C38" s="1">
        <f>stokbelgeler!Y138</f>
        <v>8059591760109</v>
      </c>
      <c r="D38" s="1">
        <f>stokbelgeler!Z138</f>
        <v>8059591760109</v>
      </c>
      <c r="E38" s="1" t="str">
        <f>stokbelgeler!AA138</f>
        <v>MONTE BİANCO BEYAZ CİK.100g</v>
      </c>
      <c r="F38" s="36"/>
      <c r="G38" s="1">
        <f>stokbelgeler!AB138</f>
        <v>0</v>
      </c>
      <c r="H38" s="36">
        <v>15.15</v>
      </c>
      <c r="I38">
        <v>0</v>
      </c>
    </row>
    <row r="39" spans="1:9" x14ac:dyDescent="0.4">
      <c r="A39">
        <v>-1</v>
      </c>
      <c r="B39">
        <v>0</v>
      </c>
      <c r="C39" s="1">
        <f>stokbelgeler!Y139</f>
        <v>8059591760116</v>
      </c>
      <c r="D39" s="1">
        <f>stokbelgeler!Z139</f>
        <v>8059591760116</v>
      </c>
      <c r="E39" s="1" t="str">
        <f>stokbelgeler!AA139</f>
        <v>MONTE BİANCO 5 TAHILLI 100g</v>
      </c>
      <c r="F39" s="36"/>
      <c r="G39" s="1">
        <f>stokbelgeler!AB139</f>
        <v>10</v>
      </c>
      <c r="H39" s="36">
        <v>16.736666666666665</v>
      </c>
      <c r="I39">
        <v>0</v>
      </c>
    </row>
    <row r="40" spans="1:9" x14ac:dyDescent="0.4">
      <c r="A40">
        <v>-1</v>
      </c>
      <c r="B40">
        <v>0</v>
      </c>
      <c r="C40" s="1">
        <f>stokbelgeler!Y140</f>
        <v>5160759018116</v>
      </c>
      <c r="D40" s="1">
        <f>stokbelgeler!Z140</f>
        <v>8160759018116</v>
      </c>
      <c r="E40" s="1" t="str">
        <f>stokbelgeler!AA140</f>
        <v>ÇOKLU ŞARJ ALAETİ</v>
      </c>
      <c r="F40" s="36"/>
      <c r="G40" s="1">
        <f>stokbelgeler!AB140</f>
        <v>20</v>
      </c>
      <c r="H40" s="36">
        <v>16.061999999999998</v>
      </c>
      <c r="I40">
        <v>0</v>
      </c>
    </row>
    <row r="41" spans="1:9" x14ac:dyDescent="0.4">
      <c r="A41">
        <v>-1</v>
      </c>
      <c r="B41">
        <v>0</v>
      </c>
      <c r="C41" s="1">
        <f>stokbelgeler!Y141</f>
        <v>8201520164810</v>
      </c>
      <c r="D41" s="1">
        <f>stokbelgeler!Z141</f>
        <v>8201520164810</v>
      </c>
      <c r="E41" s="1" t="str">
        <f>stokbelgeler!AA141</f>
        <v>MAX 48 BİİTER CHOCOLATE</v>
      </c>
      <c r="F41" s="36"/>
      <c r="G41" s="1">
        <f>stokbelgeler!AB141</f>
        <v>10</v>
      </c>
      <c r="H41" s="36">
        <v>19.649999999999999</v>
      </c>
      <c r="I41">
        <v>0</v>
      </c>
    </row>
    <row r="42" spans="1:9" x14ac:dyDescent="0.4">
      <c r="A42">
        <v>-1</v>
      </c>
      <c r="B42">
        <v>0</v>
      </c>
      <c r="C42" s="1">
        <f>stokbelgeler!Y142</f>
        <v>8059591760093</v>
      </c>
      <c r="D42" s="1">
        <f>stokbelgeler!Z142</f>
        <v>8059591760093</v>
      </c>
      <c r="E42" s="1" t="str">
        <f>stokbelgeler!AA142</f>
        <v>MONTE BİANCO KAHVELİ BİTTER 100g</v>
      </c>
      <c r="F42" s="36"/>
      <c r="G42" s="1">
        <f>stokbelgeler!AB142</f>
        <v>10</v>
      </c>
      <c r="H42" s="36">
        <v>16.2</v>
      </c>
      <c r="I42">
        <v>0</v>
      </c>
    </row>
    <row r="43" spans="1:9" x14ac:dyDescent="0.4">
      <c r="A43">
        <v>-1</v>
      </c>
      <c r="B43">
        <v>0</v>
      </c>
      <c r="C43" s="1">
        <f>stokbelgeler!Y143</f>
        <v>8059591760109</v>
      </c>
      <c r="D43" s="1">
        <f>stokbelgeler!Z143</f>
        <v>8059591760109</v>
      </c>
      <c r="E43" s="1" t="str">
        <f>stokbelgeler!AA143</f>
        <v>MONTE BİANCO BEYAZ CİK.100g</v>
      </c>
      <c r="F43" s="36"/>
      <c r="G43" s="1">
        <f>stokbelgeler!AB143</f>
        <v>0</v>
      </c>
      <c r="H43" s="36">
        <v>15.686170212765958</v>
      </c>
      <c r="I43">
        <v>0</v>
      </c>
    </row>
    <row r="44" spans="1:9" x14ac:dyDescent="0.4">
      <c r="A44">
        <v>-1</v>
      </c>
      <c r="B44">
        <v>0</v>
      </c>
      <c r="C44" s="1">
        <f>stokbelgeler!Y144</f>
        <v>8059591760116</v>
      </c>
      <c r="D44" s="1">
        <f>stokbelgeler!Z144</f>
        <v>8059591760116</v>
      </c>
      <c r="E44" s="1" t="str">
        <f>stokbelgeler!AA144</f>
        <v>MONTE BİANCO 5 TAHILLI 100g</v>
      </c>
      <c r="F44" s="36"/>
      <c r="G44" s="1">
        <f>stokbelgeler!AB144</f>
        <v>10</v>
      </c>
      <c r="H44" s="36">
        <v>15.51</v>
      </c>
      <c r="I44">
        <v>0</v>
      </c>
    </row>
    <row r="45" spans="1:9" x14ac:dyDescent="0.4">
      <c r="A45">
        <v>-1</v>
      </c>
      <c r="B45">
        <v>0</v>
      </c>
      <c r="C45" s="1">
        <f>stokbelgeler!Y145</f>
        <v>5160759018116</v>
      </c>
      <c r="D45" s="1">
        <f>stokbelgeler!Z145</f>
        <v>8160759018116</v>
      </c>
      <c r="E45" s="1" t="str">
        <f>stokbelgeler!AA145</f>
        <v>ÇOKLU ŞARJ ALAETİ</v>
      </c>
      <c r="F45" s="36"/>
      <c r="G45" s="1">
        <f>stokbelgeler!AB145</f>
        <v>20</v>
      </c>
      <c r="H45" s="36">
        <v>16.89</v>
      </c>
      <c r="I45">
        <v>0</v>
      </c>
    </row>
    <row r="46" spans="1:9" x14ac:dyDescent="0.4">
      <c r="A46">
        <v>-1</v>
      </c>
      <c r="B46">
        <v>0</v>
      </c>
      <c r="C46" s="1">
        <f>stokbelgeler!Y146</f>
        <v>8201520164810</v>
      </c>
      <c r="D46" s="1">
        <f>stokbelgeler!Z146</f>
        <v>8201520164810</v>
      </c>
      <c r="E46" s="1" t="str">
        <f>stokbelgeler!AA146</f>
        <v>MAX 48 BİİTER CHOCOLATE</v>
      </c>
      <c r="F46" s="36"/>
      <c r="G46" s="1">
        <f>stokbelgeler!AB146</f>
        <v>10</v>
      </c>
      <c r="H46" s="36">
        <v>30</v>
      </c>
      <c r="I46">
        <v>0</v>
      </c>
    </row>
    <row r="47" spans="1:9" x14ac:dyDescent="0.4">
      <c r="A47">
        <v>-1</v>
      </c>
      <c r="B47">
        <v>0</v>
      </c>
      <c r="C47" s="1">
        <f>stokbelgeler!Y147</f>
        <v>8059591760093</v>
      </c>
      <c r="D47" s="1">
        <f>stokbelgeler!Z147</f>
        <v>8059591760093</v>
      </c>
      <c r="E47" s="1" t="str">
        <f>stokbelgeler!AA147</f>
        <v>MONTE BİANCO KAHVELİ BİTTER 100g</v>
      </c>
      <c r="F47" s="36"/>
      <c r="G47" s="1">
        <f>stokbelgeler!AB147</f>
        <v>10</v>
      </c>
      <c r="H47" s="36">
        <v>81.75</v>
      </c>
      <c r="I47">
        <v>0</v>
      </c>
    </row>
    <row r="48" spans="1:9" x14ac:dyDescent="0.4">
      <c r="A48">
        <v>-1</v>
      </c>
      <c r="B48">
        <v>0</v>
      </c>
      <c r="C48" s="1">
        <f>stokbelgeler!Y148</f>
        <v>8059591760109</v>
      </c>
      <c r="D48" s="1">
        <f>stokbelgeler!Z148</f>
        <v>8059591760109</v>
      </c>
      <c r="E48" s="1" t="str">
        <f>stokbelgeler!AA148</f>
        <v>MONTE BİANCO BEYAZ CİK.100g</v>
      </c>
      <c r="F48" s="36"/>
      <c r="G48" s="1">
        <f>stokbelgeler!AB148</f>
        <v>0</v>
      </c>
      <c r="H48" s="36">
        <v>52.178571428571431</v>
      </c>
      <c r="I48">
        <v>0</v>
      </c>
    </row>
    <row r="49" spans="1:9" x14ac:dyDescent="0.4">
      <c r="A49">
        <v>-1</v>
      </c>
      <c r="B49">
        <v>0</v>
      </c>
      <c r="C49" s="1">
        <f>stokbelgeler!Y149</f>
        <v>8059591760116</v>
      </c>
      <c r="D49" s="1">
        <f>stokbelgeler!Z149</f>
        <v>8059591760116</v>
      </c>
      <c r="E49" s="1" t="str">
        <f>stokbelgeler!AA149</f>
        <v>MONTE BİANCO 5 TAHILLI 100g</v>
      </c>
      <c r="F49" s="36"/>
      <c r="G49" s="1">
        <f>stokbelgeler!AB149</f>
        <v>10</v>
      </c>
      <c r="H49" s="36">
        <v>26.55</v>
      </c>
      <c r="I49">
        <v>0</v>
      </c>
    </row>
    <row r="50" spans="1:9" x14ac:dyDescent="0.4">
      <c r="A50">
        <v>-1</v>
      </c>
      <c r="B50">
        <v>0</v>
      </c>
      <c r="C50" s="1">
        <f>stokbelgeler!Y150</f>
        <v>5160759018116</v>
      </c>
      <c r="D50" s="1">
        <f>stokbelgeler!Z150</f>
        <v>8160759018116</v>
      </c>
      <c r="E50" s="1" t="str">
        <f>stokbelgeler!AA150</f>
        <v>ÇOKLU ŞARJ ALAETİ</v>
      </c>
      <c r="F50" s="36"/>
      <c r="G50" s="1">
        <f>stokbelgeler!AB150</f>
        <v>20</v>
      </c>
      <c r="H50" s="36">
        <v>16.89</v>
      </c>
      <c r="I50">
        <v>0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E4D11-B559-46C4-A329-60D3C34F4086}">
  <dimension ref="A1:V2"/>
  <sheetViews>
    <sheetView workbookViewId="0">
      <selection activeCell="D3" sqref="D3"/>
    </sheetView>
  </sheetViews>
  <sheetFormatPr defaultRowHeight="14.6" x14ac:dyDescent="0.4"/>
  <cols>
    <col min="1" max="1" width="7.3046875" bestFit="1" customWidth="1"/>
    <col min="2" max="2" width="7.3828125" bestFit="1" customWidth="1"/>
    <col min="3" max="3" width="8" bestFit="1" customWidth="1"/>
    <col min="4" max="4" width="9.84375" bestFit="1" customWidth="1"/>
    <col min="5" max="5" width="10.3828125" bestFit="1" customWidth="1"/>
    <col min="6" max="6" width="11.84375" bestFit="1" customWidth="1"/>
    <col min="7" max="7" width="12.84375" bestFit="1" customWidth="1"/>
    <col min="8" max="8" width="22.84375" bestFit="1" customWidth="1"/>
    <col min="9" max="9" width="6.84375" bestFit="1" customWidth="1"/>
    <col min="10" max="10" width="12.15234375" bestFit="1" customWidth="1"/>
    <col min="11" max="11" width="10.3046875" bestFit="1" customWidth="1"/>
    <col min="12" max="12" width="7" bestFit="1" customWidth="1"/>
    <col min="13" max="13" width="9" bestFit="1" customWidth="1"/>
    <col min="14" max="14" width="16.3046875" bestFit="1" customWidth="1"/>
    <col min="15" max="15" width="39.3046875" bestFit="1" customWidth="1"/>
    <col min="16" max="16" width="4.84375" bestFit="1" customWidth="1"/>
    <col min="17" max="17" width="7.3046875" bestFit="1" customWidth="1"/>
    <col min="18" max="18" width="6.84375" bestFit="1" customWidth="1"/>
    <col min="19" max="19" width="7.84375" bestFit="1" customWidth="1"/>
    <col min="20" max="20" width="8.53515625" bestFit="1" customWidth="1"/>
    <col min="21" max="21" width="6.15234375" bestFit="1" customWidth="1"/>
    <col min="22" max="22" width="5.84375" bestFit="1" customWidth="1"/>
  </cols>
  <sheetData>
    <row r="1" spans="1:22" x14ac:dyDescent="0.4">
      <c r="A1" s="149" t="s">
        <v>1510</v>
      </c>
      <c r="B1" s="149" t="s">
        <v>543</v>
      </c>
      <c r="C1" s="149" t="s">
        <v>544</v>
      </c>
      <c r="D1" s="149" t="s">
        <v>545</v>
      </c>
      <c r="E1" s="149" t="s">
        <v>547</v>
      </c>
      <c r="F1" s="149" t="s">
        <v>548</v>
      </c>
      <c r="G1" s="149" t="s">
        <v>1</v>
      </c>
      <c r="H1" s="149" t="s">
        <v>2</v>
      </c>
      <c r="I1" s="149" t="s">
        <v>1511</v>
      </c>
      <c r="J1" s="149" t="s">
        <v>3</v>
      </c>
      <c r="K1" s="149" t="s">
        <v>4</v>
      </c>
      <c r="L1" s="149" t="s">
        <v>5</v>
      </c>
      <c r="M1" s="149" t="s">
        <v>788</v>
      </c>
      <c r="N1" s="149" t="s">
        <v>1368</v>
      </c>
      <c r="O1" s="149" t="s">
        <v>1512</v>
      </c>
      <c r="P1" s="149" t="s">
        <v>561</v>
      </c>
      <c r="Q1" s="149" t="s">
        <v>551</v>
      </c>
      <c r="R1" s="149" t="s">
        <v>553</v>
      </c>
      <c r="S1" s="149" t="s">
        <v>1513</v>
      </c>
      <c r="T1" s="149" t="s">
        <v>1514</v>
      </c>
      <c r="U1" s="149" t="s">
        <v>554</v>
      </c>
      <c r="V1" s="149" t="s">
        <v>1515</v>
      </c>
    </row>
    <row r="2" spans="1:22" x14ac:dyDescent="0.4">
      <c r="B2">
        <f>stokbelgeler!B2</f>
        <v>1</v>
      </c>
      <c r="C2">
        <f>stokbelgeler!C2</f>
        <v>20</v>
      </c>
      <c r="D2" s="4">
        <f>stokbelgeler!D2</f>
        <v>44938</v>
      </c>
      <c r="E2" t="str">
        <f>stokbelgeler!F2</f>
        <v>ASN</v>
      </c>
      <c r="F2">
        <f>stokbelgeler!G2</f>
        <v>20230100152</v>
      </c>
      <c r="G2" t="str">
        <f>stokbelgeler!J2</f>
        <v>320 1 24790</v>
      </c>
      <c r="H2" s="3" t="str">
        <f>stokbelgeler!K2</f>
        <v>Aş-san Gıda Ticaret Ltd.Şti.</v>
      </c>
      <c r="N2" t="s">
        <v>1516</v>
      </c>
      <c r="O2" t="s">
        <v>1517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61616-B551-4766-92E8-C66C8CC5398E}">
  <dimension ref="A1:AF43"/>
  <sheetViews>
    <sheetView workbookViewId="0">
      <selection activeCell="G37" sqref="G37"/>
    </sheetView>
  </sheetViews>
  <sheetFormatPr defaultRowHeight="14.6" x14ac:dyDescent="0.4"/>
  <cols>
    <col min="2" max="2" width="7.3828125" bestFit="1" customWidth="1"/>
    <col min="3" max="3" width="8" bestFit="1" customWidth="1"/>
    <col min="4" max="4" width="20.69140625" customWidth="1"/>
    <col min="5" max="5" width="11.15234375" bestFit="1" customWidth="1"/>
    <col min="6" max="6" width="12.53515625" bestFit="1" customWidth="1"/>
    <col min="7" max="7" width="11" bestFit="1" customWidth="1"/>
    <col min="8" max="8" width="12.84375" bestFit="1" customWidth="1"/>
    <col min="9" max="9" width="25.53515625" bestFit="1" customWidth="1"/>
    <col min="10" max="11" width="9.84375" bestFit="1" customWidth="1"/>
    <col min="12" max="12" width="7.3828125" bestFit="1" customWidth="1"/>
    <col min="13" max="13" width="12.15234375" bestFit="1" customWidth="1"/>
    <col min="14" max="14" width="7.84375" bestFit="1" customWidth="1"/>
    <col min="15" max="15" width="8.84375" bestFit="1" customWidth="1"/>
    <col min="16" max="16" width="10.69140625" bestFit="1" customWidth="1"/>
    <col min="17" max="18" width="7.84375" bestFit="1" customWidth="1"/>
    <col min="19" max="19" width="9.3828125" bestFit="1" customWidth="1"/>
    <col min="20" max="20" width="7.84375" bestFit="1" customWidth="1"/>
    <col min="21" max="21" width="8.84375" bestFit="1" customWidth="1"/>
    <col min="22" max="22" width="7.3046875" bestFit="1" customWidth="1"/>
    <col min="23" max="23" width="6.53515625" bestFit="1" customWidth="1"/>
    <col min="24" max="24" width="6.84375" bestFit="1" customWidth="1"/>
    <col min="25" max="25" width="12.69140625" bestFit="1" customWidth="1"/>
    <col min="26" max="26" width="8.53515625" bestFit="1" customWidth="1"/>
    <col min="27" max="27" width="8.15234375" bestFit="1" customWidth="1"/>
    <col min="28" max="28" width="15.69140625" bestFit="1" customWidth="1"/>
    <col min="29" max="29" width="15" bestFit="1" customWidth="1"/>
    <col min="30" max="30" width="16.53515625" bestFit="1" customWidth="1"/>
    <col min="31" max="31" width="13.84375" bestFit="1" customWidth="1"/>
    <col min="32" max="32" width="12.3046875" bestFit="1" customWidth="1"/>
  </cols>
  <sheetData>
    <row r="1" spans="1:32" x14ac:dyDescent="0.4">
      <c r="A1" s="26" t="s">
        <v>1555</v>
      </c>
      <c r="B1" s="26" t="s">
        <v>543</v>
      </c>
      <c r="C1" s="26" t="s">
        <v>544</v>
      </c>
      <c r="D1" s="26" t="s">
        <v>687</v>
      </c>
      <c r="E1" s="26" t="s">
        <v>616</v>
      </c>
      <c r="F1" s="26" t="s">
        <v>617</v>
      </c>
      <c r="G1" s="26" t="s">
        <v>0</v>
      </c>
      <c r="H1" s="26" t="s">
        <v>1</v>
      </c>
      <c r="I1" s="26" t="s">
        <v>2</v>
      </c>
      <c r="J1" s="26" t="s">
        <v>545</v>
      </c>
      <c r="K1" s="26" t="s">
        <v>546</v>
      </c>
      <c r="L1" s="26" t="s">
        <v>548</v>
      </c>
      <c r="M1" s="26" t="s">
        <v>549</v>
      </c>
      <c r="N1" s="26" t="s">
        <v>618</v>
      </c>
      <c r="O1" s="26" t="s">
        <v>619</v>
      </c>
      <c r="P1" s="26" t="s">
        <v>620</v>
      </c>
      <c r="Q1" s="26" t="s">
        <v>621</v>
      </c>
      <c r="R1" s="26" t="s">
        <v>622</v>
      </c>
      <c r="S1" s="26" t="s">
        <v>623</v>
      </c>
      <c r="T1" s="26" t="s">
        <v>624</v>
      </c>
      <c r="U1" s="26" t="s">
        <v>625</v>
      </c>
      <c r="V1" s="26" t="s">
        <v>551</v>
      </c>
      <c r="W1" s="26" t="s">
        <v>552</v>
      </c>
      <c r="X1" s="26" t="s">
        <v>553</v>
      </c>
      <c r="Y1" s="26" t="s">
        <v>550</v>
      </c>
      <c r="Z1" s="26" t="s">
        <v>626</v>
      </c>
      <c r="AA1" s="26" t="s">
        <v>627</v>
      </c>
      <c r="AB1" s="26" t="s">
        <v>1360</v>
      </c>
      <c r="AC1" s="26" t="s">
        <v>628</v>
      </c>
      <c r="AD1" s="26" t="s">
        <v>629</v>
      </c>
      <c r="AE1" s="26" t="s">
        <v>630</v>
      </c>
      <c r="AF1" s="26" t="s">
        <v>631</v>
      </c>
    </row>
    <row r="2" spans="1:32" x14ac:dyDescent="0.4">
      <c r="A2">
        <v>100001</v>
      </c>
      <c r="B2" s="20">
        <v>1</v>
      </c>
      <c r="C2" s="20">
        <v>0</v>
      </c>
      <c r="D2" s="20" t="s">
        <v>688</v>
      </c>
      <c r="E2" s="20">
        <v>0</v>
      </c>
      <c r="F2" s="20"/>
      <c r="G2" s="20">
        <f>carikartlar!A38</f>
        <v>320</v>
      </c>
      <c r="H2" s="20" t="str">
        <f>carikartlar!B32</f>
        <v>320 1 00158</v>
      </c>
      <c r="I2" s="21" t="str">
        <f>carikartlar!C32</f>
        <v>Eksa Bilgi Bilgi</v>
      </c>
      <c r="J2" s="22">
        <v>44929</v>
      </c>
      <c r="K2" s="20"/>
      <c r="L2" s="20">
        <v>10000</v>
      </c>
      <c r="M2" s="20" t="str">
        <f>stokbelgeler!H2</f>
        <v>ASN-005</v>
      </c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>
        <v>2750</v>
      </c>
    </row>
    <row r="3" spans="1:32" x14ac:dyDescent="0.4">
      <c r="A3">
        <v>100001</v>
      </c>
      <c r="B3" s="20">
        <v>1</v>
      </c>
      <c r="C3" s="20">
        <v>0</v>
      </c>
      <c r="D3" s="20" t="s">
        <v>688</v>
      </c>
      <c r="E3" s="20">
        <v>0</v>
      </c>
      <c r="F3" s="20"/>
      <c r="G3" s="20">
        <f>carikartlar!A39</f>
        <v>320</v>
      </c>
      <c r="H3" s="20" t="str">
        <f>carikartlar!B33</f>
        <v>320 1 00293</v>
      </c>
      <c r="I3" s="21" t="str">
        <f>carikartlar!C33</f>
        <v>D.T.P. Hızlı İşlem</v>
      </c>
      <c r="J3" s="22">
        <v>44929</v>
      </c>
      <c r="K3" s="20"/>
      <c r="L3" s="20">
        <v>10000</v>
      </c>
      <c r="M3" s="20" t="s">
        <v>1410</v>
      </c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>
        <v>2750</v>
      </c>
    </row>
    <row r="4" spans="1:32" x14ac:dyDescent="0.4">
      <c r="A4">
        <v>100002</v>
      </c>
      <c r="B4" s="20">
        <v>1</v>
      </c>
      <c r="C4" s="20">
        <v>0</v>
      </c>
      <c r="D4" s="20" t="s">
        <v>688</v>
      </c>
      <c r="E4" s="20">
        <v>0</v>
      </c>
      <c r="F4" s="20"/>
      <c r="G4" s="20">
        <f>carikartlar!A40</f>
        <v>329</v>
      </c>
      <c r="H4" s="20" t="str">
        <f>carikartlar!B34</f>
        <v>320 1 00297</v>
      </c>
      <c r="I4" s="21" t="str">
        <f>carikartlar!C34</f>
        <v>UPS Ticaret Limited Şirketi</v>
      </c>
      <c r="J4" s="22">
        <v>44929</v>
      </c>
      <c r="K4" s="20"/>
      <c r="L4" s="20">
        <v>10000</v>
      </c>
      <c r="M4" s="20" t="s">
        <v>1411</v>
      </c>
      <c r="N4" s="20"/>
      <c r="O4" s="20"/>
      <c r="P4" s="20"/>
      <c r="Q4" s="20"/>
      <c r="R4" s="20"/>
      <c r="S4" s="20"/>
      <c r="T4" s="20"/>
      <c r="U4" s="20"/>
      <c r="V4" s="20">
        <v>1</v>
      </c>
      <c r="W4" s="20">
        <v>42.85</v>
      </c>
      <c r="X4" s="20">
        <v>500</v>
      </c>
      <c r="Y4" s="20">
        <f>W4*X4</f>
        <v>21425</v>
      </c>
    </row>
    <row r="5" spans="1:32" x14ac:dyDescent="0.4">
      <c r="A5">
        <v>100002</v>
      </c>
      <c r="B5" s="20">
        <v>1</v>
      </c>
      <c r="C5" s="20">
        <v>0</v>
      </c>
      <c r="D5" s="20" t="s">
        <v>688</v>
      </c>
      <c r="E5" s="20">
        <v>0</v>
      </c>
      <c r="F5" s="20"/>
      <c r="G5" s="20">
        <f>carikartlar!A37</f>
        <v>320</v>
      </c>
      <c r="H5" s="20" t="str">
        <f>carikartlar!B33</f>
        <v>320 1 00293</v>
      </c>
      <c r="I5" s="21" t="str">
        <f>carikartlar!C33</f>
        <v>D.T.P. Hızlı İşlem</v>
      </c>
      <c r="J5" s="22">
        <v>44930</v>
      </c>
      <c r="K5" s="20"/>
      <c r="L5" s="20">
        <v>10000</v>
      </c>
      <c r="M5" s="20" t="s">
        <v>1410</v>
      </c>
      <c r="N5" s="20"/>
      <c r="O5" s="20"/>
      <c r="P5" s="20"/>
      <c r="Q5" s="20"/>
      <c r="R5" s="20"/>
      <c r="S5" s="20"/>
      <c r="T5" s="20"/>
      <c r="U5" s="20"/>
      <c r="V5" s="20">
        <v>2</v>
      </c>
      <c r="W5" s="20">
        <v>51.75</v>
      </c>
      <c r="X5" s="20">
        <v>500</v>
      </c>
      <c r="Y5" s="20">
        <f>W5*X5</f>
        <v>25875</v>
      </c>
    </row>
    <row r="6" spans="1:32" x14ac:dyDescent="0.4">
      <c r="A6">
        <v>100002</v>
      </c>
      <c r="B6" s="17">
        <v>-1</v>
      </c>
      <c r="C6" s="17">
        <v>1</v>
      </c>
      <c r="D6" s="17" t="s">
        <v>689</v>
      </c>
      <c r="E6" s="17">
        <v>0</v>
      </c>
      <c r="F6" s="17">
        <v>0</v>
      </c>
      <c r="G6" s="17">
        <v>120</v>
      </c>
      <c r="H6" s="17" t="str">
        <f>carikartlar!B9</f>
        <v>120 1 00396</v>
      </c>
      <c r="I6" s="18" t="str">
        <f>carikartlar!C9</f>
        <v>Yaşarlar Ayakkabı Ltd.Şti.</v>
      </c>
      <c r="J6" s="19">
        <v>44986</v>
      </c>
      <c r="K6" s="19">
        <v>45082</v>
      </c>
      <c r="L6" s="17">
        <v>71727</v>
      </c>
      <c r="M6" s="17" t="s">
        <v>1391</v>
      </c>
      <c r="N6" s="17"/>
      <c r="O6" s="17" t="str">
        <f>firmabankalari!B2</f>
        <v>AKB</v>
      </c>
      <c r="P6" s="17">
        <v>1</v>
      </c>
      <c r="Q6" s="17"/>
      <c r="R6" s="17">
        <f>firmabankalari!G2</f>
        <v>8880</v>
      </c>
      <c r="S6" s="17" t="str">
        <f>firmabankalari!F2</f>
        <v>Gebze</v>
      </c>
      <c r="T6" s="17">
        <v>102912</v>
      </c>
      <c r="U6" s="17">
        <v>115559</v>
      </c>
      <c r="V6" s="17"/>
      <c r="W6" s="17"/>
      <c r="X6" s="17"/>
      <c r="Y6" s="17">
        <v>12000</v>
      </c>
    </row>
    <row r="7" spans="1:32" x14ac:dyDescent="0.4">
      <c r="A7">
        <v>100001</v>
      </c>
      <c r="B7" s="20">
        <v>1</v>
      </c>
      <c r="C7" s="20">
        <v>1</v>
      </c>
      <c r="D7" s="20" t="s">
        <v>689</v>
      </c>
      <c r="E7" s="20">
        <v>0</v>
      </c>
      <c r="F7" s="20">
        <v>0</v>
      </c>
      <c r="G7" s="20">
        <v>320</v>
      </c>
      <c r="H7" s="20" t="str">
        <f>carikartlar!B33</f>
        <v>320 1 00293</v>
      </c>
      <c r="I7" s="21" t="str">
        <f>carikartlar!C33</f>
        <v>D.T.P. Hızlı İşlem</v>
      </c>
      <c r="J7" s="22">
        <v>44996</v>
      </c>
      <c r="K7" s="22">
        <v>45082</v>
      </c>
      <c r="L7" s="20">
        <v>71727</v>
      </c>
      <c r="M7" s="20" t="s">
        <v>1391</v>
      </c>
      <c r="N7" s="20"/>
      <c r="O7" s="20" t="str">
        <f>firmabankalari!B2</f>
        <v>AKB</v>
      </c>
      <c r="P7" s="20">
        <v>1</v>
      </c>
      <c r="Q7" s="20"/>
      <c r="R7" s="40">
        <f>firmabankalari!G3</f>
        <v>8880</v>
      </c>
      <c r="S7" s="40" t="str">
        <f>firmabankalari!F3</f>
        <v>Gebze</v>
      </c>
      <c r="T7" s="40">
        <v>102912</v>
      </c>
      <c r="U7" s="20">
        <v>115559</v>
      </c>
      <c r="V7" s="20"/>
      <c r="W7" s="20"/>
      <c r="X7" s="20"/>
      <c r="Y7" s="20">
        <v>12000</v>
      </c>
    </row>
    <row r="8" spans="1:32" x14ac:dyDescent="0.4">
      <c r="A8">
        <v>100002</v>
      </c>
      <c r="B8" s="20">
        <v>1</v>
      </c>
      <c r="C8" s="20">
        <v>1</v>
      </c>
      <c r="D8" s="20" t="s">
        <v>689</v>
      </c>
      <c r="E8" s="20">
        <v>0</v>
      </c>
      <c r="F8" s="20">
        <v>-1</v>
      </c>
      <c r="G8" s="20">
        <v>320</v>
      </c>
      <c r="H8" s="20" t="str">
        <f>carikartlar!B29</f>
        <v>120 1 01788</v>
      </c>
      <c r="I8" s="21" t="str">
        <f>carikartlar!C29</f>
        <v>Gül Alüminyum Döküm</v>
      </c>
      <c r="J8" s="22">
        <v>44931</v>
      </c>
      <c r="K8" s="22">
        <v>45143</v>
      </c>
      <c r="L8" s="20">
        <v>15001</v>
      </c>
      <c r="M8" s="20" t="s">
        <v>1406</v>
      </c>
      <c r="N8" s="20"/>
      <c r="O8" s="20" t="str">
        <f>firmabankalari!B8</f>
        <v>ISB</v>
      </c>
      <c r="P8" s="20">
        <v>1</v>
      </c>
      <c r="Q8" s="20"/>
      <c r="R8" s="40">
        <f>firmabankalari!G8</f>
        <v>1166</v>
      </c>
      <c r="S8" s="40" t="str">
        <f>firmabankalari!F8</f>
        <v>Hasanpaşa</v>
      </c>
      <c r="T8" s="40">
        <f>firmabankalari!E15</f>
        <v>601200</v>
      </c>
      <c r="U8" s="20">
        <v>26598</v>
      </c>
      <c r="V8" s="20">
        <v>1</v>
      </c>
      <c r="W8" s="20">
        <v>42.75</v>
      </c>
      <c r="X8" s="20">
        <v>4000</v>
      </c>
      <c r="Y8" s="20">
        <f>W8*X8</f>
        <v>171000</v>
      </c>
    </row>
    <row r="9" spans="1:32" x14ac:dyDescent="0.4">
      <c r="A9">
        <v>100002</v>
      </c>
      <c r="B9" s="20">
        <v>1</v>
      </c>
      <c r="C9" s="20">
        <v>1</v>
      </c>
      <c r="D9" s="20" t="s">
        <v>689</v>
      </c>
      <c r="E9" s="20">
        <v>0</v>
      </c>
      <c r="F9" s="20">
        <v>-1</v>
      </c>
      <c r="G9" s="20">
        <v>320</v>
      </c>
      <c r="H9" s="20" t="str">
        <f>carikartlar!B30</f>
        <v>120 1 01813</v>
      </c>
      <c r="I9" s="21" t="str">
        <f>carikartlar!C30</f>
        <v>Sarıca Tekstil San.Tic.A.Ş</v>
      </c>
      <c r="J9" s="22">
        <v>44931</v>
      </c>
      <c r="K9" s="22">
        <v>45174</v>
      </c>
      <c r="L9" s="20">
        <v>15001</v>
      </c>
      <c r="M9" s="20" t="s">
        <v>1407</v>
      </c>
      <c r="N9" s="20"/>
      <c r="O9" s="20" t="str">
        <f>firmabankalari!B9</f>
        <v>ISB</v>
      </c>
      <c r="P9" s="20">
        <v>1</v>
      </c>
      <c r="Q9" s="20"/>
      <c r="R9" s="40">
        <f>firmabankalari!G9</f>
        <v>1166</v>
      </c>
      <c r="S9" s="40" t="str">
        <f>firmabankalari!F9</f>
        <v>Hasanpaşa</v>
      </c>
      <c r="T9" s="40">
        <f>firmabankalari!E15</f>
        <v>601200</v>
      </c>
      <c r="U9" s="20">
        <v>26599</v>
      </c>
      <c r="V9" s="20">
        <v>1</v>
      </c>
      <c r="W9" s="20">
        <v>52.05</v>
      </c>
      <c r="X9" s="20">
        <v>3400</v>
      </c>
      <c r="Y9" s="20">
        <f>W9*X9</f>
        <v>176970</v>
      </c>
    </row>
    <row r="10" spans="1:32" x14ac:dyDescent="0.4">
      <c r="A10">
        <v>100001</v>
      </c>
      <c r="B10" s="20">
        <v>1</v>
      </c>
      <c r="C10" s="20">
        <v>1</v>
      </c>
      <c r="D10" s="20" t="s">
        <v>689</v>
      </c>
      <c r="E10" s="20">
        <v>0</v>
      </c>
      <c r="F10" s="20">
        <v>-1</v>
      </c>
      <c r="G10" s="20">
        <v>320</v>
      </c>
      <c r="H10" s="20" t="str">
        <f>carikartlar!B31</f>
        <v>120 1 01844</v>
      </c>
      <c r="I10" s="21" t="str">
        <f>carikartlar!C31</f>
        <v>Elbe Elektronik Santic.Ltd.Şti.</v>
      </c>
      <c r="J10" s="22">
        <v>44931</v>
      </c>
      <c r="K10" s="22">
        <v>45143</v>
      </c>
      <c r="L10" s="20">
        <v>15001</v>
      </c>
      <c r="M10" s="20" t="s">
        <v>1408</v>
      </c>
      <c r="N10" s="20"/>
      <c r="O10" s="20" t="str">
        <f>firmabankalari!B10</f>
        <v>ISB</v>
      </c>
      <c r="P10" s="20">
        <v>1</v>
      </c>
      <c r="Q10" s="20"/>
      <c r="R10" s="40">
        <f>firmabankalari!G10</f>
        <v>1166</v>
      </c>
      <c r="S10" s="40" t="str">
        <f>firmabankalari!F10</f>
        <v>Hasanpaşa</v>
      </c>
      <c r="T10" s="40">
        <f>firmabankalari!E7</f>
        <v>195187</v>
      </c>
      <c r="U10" s="20">
        <v>26598</v>
      </c>
      <c r="V10" s="20"/>
      <c r="W10" s="20"/>
      <c r="X10" s="20"/>
      <c r="Y10" s="20">
        <v>8500</v>
      </c>
    </row>
    <row r="11" spans="1:32" x14ac:dyDescent="0.4">
      <c r="A11">
        <v>100001</v>
      </c>
      <c r="B11" s="20">
        <v>1</v>
      </c>
      <c r="C11" s="20">
        <v>1</v>
      </c>
      <c r="D11" s="20" t="s">
        <v>689</v>
      </c>
      <c r="E11" s="20">
        <v>0</v>
      </c>
      <c r="F11" s="20">
        <v>-1</v>
      </c>
      <c r="G11" s="20">
        <v>320</v>
      </c>
      <c r="H11" s="20" t="str">
        <f>carikartlar!B32</f>
        <v>320 1 00158</v>
      </c>
      <c r="I11" s="21" t="str">
        <f>carikartlar!C32</f>
        <v>Eksa Bilgi Bilgi</v>
      </c>
      <c r="J11" s="22">
        <v>44931</v>
      </c>
      <c r="K11" s="22">
        <v>45021</v>
      </c>
      <c r="L11" s="20">
        <v>15002</v>
      </c>
      <c r="M11" s="20" t="s">
        <v>1409</v>
      </c>
      <c r="N11" s="20"/>
      <c r="O11" s="20" t="str">
        <f>firmabankalari!B11</f>
        <v>ISB</v>
      </c>
      <c r="P11" s="20">
        <v>1</v>
      </c>
      <c r="Q11" s="20"/>
      <c r="R11" s="40">
        <f>firmabankalari!G11</f>
        <v>1166</v>
      </c>
      <c r="S11" s="40" t="str">
        <f>firmabankalari!F11</f>
        <v>Hasanpaşa</v>
      </c>
      <c r="T11" s="40">
        <f>firmabankalari!E7</f>
        <v>195187</v>
      </c>
      <c r="U11" s="20">
        <v>26599</v>
      </c>
      <c r="V11" s="20"/>
      <c r="W11" s="20"/>
      <c r="X11" s="20"/>
      <c r="Y11" s="20">
        <v>8500</v>
      </c>
    </row>
    <row r="12" spans="1:32" x14ac:dyDescent="0.4">
      <c r="A12">
        <v>100001</v>
      </c>
      <c r="B12" s="20">
        <v>1</v>
      </c>
      <c r="C12" s="20">
        <v>1</v>
      </c>
      <c r="D12" s="20" t="s">
        <v>689</v>
      </c>
      <c r="E12" s="20">
        <v>0</v>
      </c>
      <c r="F12" s="20">
        <v>-1</v>
      </c>
      <c r="G12" s="20">
        <v>320</v>
      </c>
      <c r="H12" s="20" t="str">
        <f>carikartlar!B33</f>
        <v>320 1 00293</v>
      </c>
      <c r="I12" s="21" t="str">
        <f>carikartlar!C33</f>
        <v>D.T.P. Hızlı İşlem</v>
      </c>
      <c r="J12" s="22">
        <v>44931</v>
      </c>
      <c r="K12" s="22">
        <v>44962</v>
      </c>
      <c r="L12" s="20">
        <v>15003</v>
      </c>
      <c r="M12" s="20" t="s">
        <v>1410</v>
      </c>
      <c r="N12" s="20"/>
      <c r="O12" s="20" t="str">
        <f>firmabankalari!B12</f>
        <v>ISB</v>
      </c>
      <c r="P12" s="20">
        <v>1</v>
      </c>
      <c r="Q12" s="20"/>
      <c r="R12" s="40">
        <f>firmabankalari!G12</f>
        <v>1166</v>
      </c>
      <c r="S12" s="40" t="str">
        <f>firmabankalari!F12</f>
        <v>Hasanpaşa</v>
      </c>
      <c r="T12" s="40">
        <f>firmabankalari!E7</f>
        <v>195187</v>
      </c>
      <c r="U12" s="20">
        <v>26600</v>
      </c>
      <c r="V12" s="20"/>
      <c r="W12" s="20"/>
      <c r="X12" s="20"/>
      <c r="Y12" s="20">
        <v>8000</v>
      </c>
    </row>
    <row r="13" spans="1:32" x14ac:dyDescent="0.4">
      <c r="A13">
        <v>100002</v>
      </c>
      <c r="B13" s="20">
        <v>1</v>
      </c>
      <c r="C13" s="20">
        <v>1</v>
      </c>
      <c r="D13" s="20" t="s">
        <v>689</v>
      </c>
      <c r="E13" s="20">
        <v>0</v>
      </c>
      <c r="F13" s="20">
        <v>-1</v>
      </c>
      <c r="G13" s="20">
        <v>320</v>
      </c>
      <c r="H13" s="20" t="str">
        <f>carikartlar!B34</f>
        <v>320 1 00297</v>
      </c>
      <c r="I13" s="21" t="str">
        <f>carikartlar!C34</f>
        <v>UPS Ticaret Limited Şirketi</v>
      </c>
      <c r="J13" s="22">
        <v>44931</v>
      </c>
      <c r="K13" s="22">
        <v>44962</v>
      </c>
      <c r="L13" s="20">
        <v>15004</v>
      </c>
      <c r="M13" s="20" t="s">
        <v>1411</v>
      </c>
      <c r="N13" s="20"/>
      <c r="O13" s="20" t="str">
        <f>firmabankalari!B13</f>
        <v>ISB</v>
      </c>
      <c r="P13" s="20">
        <v>1</v>
      </c>
      <c r="Q13" s="20"/>
      <c r="R13" s="20">
        <f>firmabankalari!G2</f>
        <v>8880</v>
      </c>
      <c r="S13" s="20" t="str">
        <f>firmabankalari!F2</f>
        <v>Gebze</v>
      </c>
      <c r="T13" s="20">
        <f>firmabankalari!E2</f>
        <v>53064</v>
      </c>
      <c r="U13" s="20">
        <v>900001</v>
      </c>
      <c r="V13" s="20"/>
      <c r="W13" s="20"/>
      <c r="X13" s="20"/>
      <c r="Y13" s="20">
        <v>10000</v>
      </c>
    </row>
    <row r="14" spans="1:32" x14ac:dyDescent="0.4">
      <c r="A14">
        <v>100002</v>
      </c>
      <c r="B14" s="20">
        <v>1</v>
      </c>
      <c r="C14" s="20">
        <v>2</v>
      </c>
      <c r="D14" s="20" t="s">
        <v>691</v>
      </c>
      <c r="E14" s="20">
        <v>0</v>
      </c>
      <c r="F14" s="20">
        <v>-1</v>
      </c>
      <c r="G14" s="20">
        <v>320</v>
      </c>
      <c r="H14" s="20" t="str">
        <f>carikartlar!B35</f>
        <v>320 1 24785</v>
      </c>
      <c r="I14" s="21" t="str">
        <f>carikartlar!C35</f>
        <v>Arena İthalat İhracaat San.Tic.</v>
      </c>
      <c r="J14" s="22">
        <v>44962</v>
      </c>
      <c r="K14" s="22">
        <v>44990</v>
      </c>
      <c r="L14" s="20">
        <v>10002</v>
      </c>
      <c r="M14" s="20" t="s">
        <v>1412</v>
      </c>
      <c r="N14" s="20"/>
      <c r="O14" s="20" t="str">
        <f>firmabankalari!B3</f>
        <v>AKB</v>
      </c>
      <c r="P14" s="20">
        <f>firmabankalari!C3</f>
        <v>1</v>
      </c>
      <c r="Q14" s="20"/>
      <c r="R14" s="20">
        <f>firmabankalari!G3</f>
        <v>8880</v>
      </c>
      <c r="S14" s="20" t="str">
        <f>firmabankalari!F3</f>
        <v>Gebze</v>
      </c>
      <c r="T14" s="20">
        <f>firmabankalari!E2</f>
        <v>53064</v>
      </c>
      <c r="U14" s="20">
        <v>900002</v>
      </c>
      <c r="V14" s="20"/>
      <c r="W14" s="20"/>
      <c r="X14" s="20"/>
      <c r="Y14" s="20">
        <v>15000</v>
      </c>
      <c r="AE14" t="str">
        <f>firmabankalari!I5</f>
        <v>ECRD</v>
      </c>
      <c r="AF14">
        <v>1</v>
      </c>
    </row>
    <row r="15" spans="1:32" x14ac:dyDescent="0.4">
      <c r="A15">
        <v>100002</v>
      </c>
      <c r="B15" s="20">
        <v>1</v>
      </c>
      <c r="C15" s="20">
        <v>3</v>
      </c>
      <c r="D15" s="20" t="s">
        <v>690</v>
      </c>
      <c r="E15" s="20">
        <v>0</v>
      </c>
      <c r="F15" s="20">
        <v>-1</v>
      </c>
      <c r="G15" s="20">
        <v>320</v>
      </c>
      <c r="H15" s="20" t="str">
        <f>carikartlar!B37</f>
        <v>320 1 24788</v>
      </c>
      <c r="I15" s="21" t="str">
        <f>carikartlar!C37</f>
        <v>Yurtiçi Gıda Servisi</v>
      </c>
      <c r="J15" s="22">
        <v>44990</v>
      </c>
      <c r="K15" s="22">
        <v>45021</v>
      </c>
      <c r="L15" s="20">
        <v>10003</v>
      </c>
      <c r="M15" s="20" t="s">
        <v>1413</v>
      </c>
      <c r="N15" s="20"/>
      <c r="O15" s="20" t="str">
        <f>firmabankalari!B4</f>
        <v>AKB</v>
      </c>
      <c r="P15" s="20">
        <f>firmabankalari!C4</f>
        <v>1</v>
      </c>
      <c r="Q15" s="20"/>
      <c r="R15" s="20">
        <f>firmabankalari!G4</f>
        <v>8880</v>
      </c>
      <c r="S15" s="20" t="str">
        <f>firmabankalari!F4</f>
        <v>Gebze</v>
      </c>
      <c r="T15" s="20">
        <f>firmabankalari!E2</f>
        <v>53064</v>
      </c>
      <c r="U15" s="20">
        <v>900003</v>
      </c>
      <c r="V15" s="20"/>
      <c r="W15" s="20"/>
      <c r="X15" s="20"/>
      <c r="Y15" s="20">
        <v>17000</v>
      </c>
    </row>
    <row r="16" spans="1:32" x14ac:dyDescent="0.4">
      <c r="A16">
        <v>100002</v>
      </c>
      <c r="B16" s="20">
        <v>1</v>
      </c>
      <c r="C16" s="20">
        <v>4</v>
      </c>
      <c r="D16" s="20" t="s">
        <v>692</v>
      </c>
      <c r="E16" s="20">
        <v>0</v>
      </c>
      <c r="F16" s="20">
        <v>-1</v>
      </c>
      <c r="G16" s="20">
        <v>320</v>
      </c>
      <c r="H16" s="20" t="str">
        <f>carikartlar!B38</f>
        <v>320 1 24790</v>
      </c>
      <c r="I16" s="21" t="str">
        <f>carikartlar!C38</f>
        <v>Aş-san Gıda Ticaret Ltd.Şti.</v>
      </c>
      <c r="J16" s="22">
        <v>45021</v>
      </c>
      <c r="K16" s="22">
        <v>45051</v>
      </c>
      <c r="L16" s="20">
        <v>10004</v>
      </c>
      <c r="M16" s="20" t="s">
        <v>1414</v>
      </c>
      <c r="N16" s="20"/>
      <c r="O16" s="20" t="str">
        <f>firmabankalari!B5</f>
        <v>AKB</v>
      </c>
      <c r="P16" s="20">
        <f>firmabankalari!C5</f>
        <v>1</v>
      </c>
      <c r="Q16" s="20"/>
      <c r="R16" s="20">
        <f>firmabankalari!G5</f>
        <v>8880</v>
      </c>
      <c r="S16" s="20" t="str">
        <f>firmabankalari!F5</f>
        <v>Gebze</v>
      </c>
      <c r="T16" s="20">
        <f>firmabankalari!E2</f>
        <v>53064</v>
      </c>
      <c r="U16" s="20">
        <v>900004</v>
      </c>
      <c r="V16" s="20"/>
      <c r="W16" s="20"/>
      <c r="X16" s="20"/>
      <c r="Y16" s="20">
        <v>14500</v>
      </c>
    </row>
    <row r="17" spans="1:29" x14ac:dyDescent="0.4">
      <c r="A17">
        <v>100001</v>
      </c>
      <c r="B17" s="20">
        <v>1</v>
      </c>
      <c r="C17" s="20">
        <v>5</v>
      </c>
      <c r="D17" s="20" t="s">
        <v>693</v>
      </c>
      <c r="E17" s="20">
        <v>0</v>
      </c>
      <c r="F17" s="20">
        <v>-1</v>
      </c>
      <c r="G17" s="20">
        <v>320</v>
      </c>
      <c r="H17" s="20" t="str">
        <f>carikartlar!B39</f>
        <v>320 1 24797</v>
      </c>
      <c r="I17" s="21" t="str">
        <f>carikartlar!C39</f>
        <v>Torkum Petrol A.Ş.</v>
      </c>
      <c r="J17" s="22">
        <v>45051</v>
      </c>
      <c r="K17" s="22">
        <v>45082</v>
      </c>
      <c r="L17" s="20">
        <v>10005</v>
      </c>
      <c r="M17" s="20" t="s">
        <v>1415</v>
      </c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>
        <v>1500</v>
      </c>
      <c r="AB17" t="str">
        <f>carikartlar!B3</f>
        <v>120 1 00092</v>
      </c>
      <c r="AC17" s="3" t="str">
        <f>carikartlar!C3</f>
        <v>Vinçsan Denetim San.Tic.AŞ.</v>
      </c>
    </row>
    <row r="18" spans="1:29" x14ac:dyDescent="0.4">
      <c r="A18">
        <v>100002</v>
      </c>
      <c r="B18" s="20">
        <v>1</v>
      </c>
      <c r="C18" s="20">
        <v>6</v>
      </c>
      <c r="D18" s="20" t="s">
        <v>694</v>
      </c>
      <c r="E18" s="20">
        <v>0</v>
      </c>
      <c r="F18" s="20">
        <v>-1</v>
      </c>
      <c r="G18" s="20">
        <v>320</v>
      </c>
      <c r="H18" s="20" t="str">
        <f>carikartlar!B40</f>
        <v>329 0020</v>
      </c>
      <c r="I18" s="21" t="str">
        <f>carikartlar!C40</f>
        <v>Omv Petrol Ofisi</v>
      </c>
      <c r="J18" s="22">
        <v>45082</v>
      </c>
      <c r="K18" s="22">
        <v>45112</v>
      </c>
      <c r="L18" s="20">
        <v>10006</v>
      </c>
      <c r="M18" s="20" t="s">
        <v>1416</v>
      </c>
      <c r="N18" s="20"/>
      <c r="O18" s="20" t="str">
        <f>firmabankalari!B8</f>
        <v>ISB</v>
      </c>
      <c r="P18" s="20">
        <f>firmabankalari!C8</f>
        <v>1</v>
      </c>
      <c r="Q18" s="20"/>
      <c r="R18" s="20">
        <f>firmabankalari!G8</f>
        <v>1166</v>
      </c>
      <c r="S18" s="20" t="str">
        <f>firmabankalari!F8</f>
        <v>Hasanpaşa</v>
      </c>
      <c r="T18" s="20">
        <f>firmabankalari!E8</f>
        <v>195187</v>
      </c>
      <c r="U18" s="20">
        <v>900006</v>
      </c>
      <c r="V18" s="20"/>
      <c r="W18" s="20"/>
      <c r="X18" s="20"/>
      <c r="Y18" s="20">
        <v>3850</v>
      </c>
      <c r="AC18" s="3"/>
    </row>
    <row r="19" spans="1:29" x14ac:dyDescent="0.4">
      <c r="A19">
        <v>100002</v>
      </c>
      <c r="B19" s="20">
        <v>1</v>
      </c>
      <c r="C19" s="20">
        <v>7</v>
      </c>
      <c r="D19" s="20" t="s">
        <v>695</v>
      </c>
      <c r="E19" s="20">
        <v>0</v>
      </c>
      <c r="F19" s="20">
        <v>-1</v>
      </c>
      <c r="G19" s="20">
        <v>320</v>
      </c>
      <c r="H19" s="20" t="str">
        <f>carikartlar!B41</f>
        <v>329 0064</v>
      </c>
      <c r="I19" s="21" t="str">
        <f>carikartlar!C41</f>
        <v>Avansas Fuarcılık Malzemeleri</v>
      </c>
      <c r="J19" s="22">
        <v>45112</v>
      </c>
      <c r="K19" s="22">
        <v>45143</v>
      </c>
      <c r="L19" s="20">
        <v>10007</v>
      </c>
      <c r="M19" s="20" t="s">
        <v>671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>
        <v>20000</v>
      </c>
      <c r="AB19" t="s">
        <v>1390</v>
      </c>
      <c r="AC19" s="3" t="str">
        <f>I19</f>
        <v>Avansas Fuarcılık Malzemeleri</v>
      </c>
    </row>
    <row r="20" spans="1:29" x14ac:dyDescent="0.4">
      <c r="A20">
        <v>100001</v>
      </c>
      <c r="B20" s="20">
        <v>1</v>
      </c>
      <c r="C20" s="20">
        <v>8</v>
      </c>
      <c r="D20" s="20" t="s">
        <v>697</v>
      </c>
      <c r="E20" s="20">
        <v>0</v>
      </c>
      <c r="F20" s="20">
        <v>-1</v>
      </c>
      <c r="G20" s="20">
        <v>320</v>
      </c>
      <c r="H20" s="20" t="str">
        <f>carikartlar!B42</f>
        <v>329 0065</v>
      </c>
      <c r="I20" s="21" t="str">
        <f>carikartlar!C42</f>
        <v>Yem Bilişim A.Ş.</v>
      </c>
      <c r="J20" s="22">
        <v>45143</v>
      </c>
      <c r="K20" s="22">
        <v>45174</v>
      </c>
      <c r="L20" s="20">
        <v>10008</v>
      </c>
      <c r="M20" s="20" t="s">
        <v>672</v>
      </c>
      <c r="N20" s="20"/>
      <c r="O20" s="20" t="str">
        <f>firmabankalari!B10</f>
        <v>ISB</v>
      </c>
      <c r="P20" s="20">
        <f>firmabankalari!C10</f>
        <v>1</v>
      </c>
      <c r="Q20" s="20"/>
      <c r="R20" s="20">
        <f>firmabankalari!G10</f>
        <v>1166</v>
      </c>
      <c r="S20" s="20" t="str">
        <f>firmabankalari!F10</f>
        <v>Hasanpaşa</v>
      </c>
      <c r="T20" s="20">
        <f>firmabankalari!E10</f>
        <v>195187</v>
      </c>
      <c r="U20" s="20">
        <v>900008</v>
      </c>
      <c r="V20" s="20"/>
      <c r="W20" s="20"/>
      <c r="X20" s="20"/>
      <c r="Y20" s="20">
        <v>30000</v>
      </c>
    </row>
    <row r="21" spans="1:29" x14ac:dyDescent="0.4">
      <c r="A21">
        <v>100001</v>
      </c>
      <c r="B21" s="20">
        <v>1</v>
      </c>
      <c r="C21" s="20">
        <v>9</v>
      </c>
      <c r="D21" s="20" t="s">
        <v>696</v>
      </c>
      <c r="E21" s="20">
        <v>0</v>
      </c>
      <c r="F21" s="20">
        <v>-1</v>
      </c>
      <c r="G21" s="20">
        <v>320</v>
      </c>
      <c r="H21" s="20" t="str">
        <f>carikartlar!B43</f>
        <v>329 0070</v>
      </c>
      <c r="I21" s="21" t="str">
        <f>carikartlar!C43</f>
        <v xml:space="preserve">Ebg Yeni </v>
      </c>
      <c r="J21" s="22">
        <v>45174</v>
      </c>
      <c r="K21" s="22">
        <v>45204</v>
      </c>
      <c r="L21" s="20">
        <v>10009</v>
      </c>
      <c r="M21" s="20" t="s">
        <v>673</v>
      </c>
      <c r="N21" s="20"/>
      <c r="O21" s="20" t="str">
        <f>firmabankalari!B11</f>
        <v>ISB</v>
      </c>
      <c r="P21" s="20">
        <f>firmabankalari!C11</f>
        <v>1</v>
      </c>
      <c r="Q21" s="20"/>
      <c r="R21" s="20">
        <f>firmabankalari!G11</f>
        <v>1166</v>
      </c>
      <c r="S21" s="20" t="str">
        <f>firmabankalari!F11</f>
        <v>Hasanpaşa</v>
      </c>
      <c r="T21" s="20">
        <f>firmabankalari!E11</f>
        <v>195187</v>
      </c>
      <c r="U21" s="20">
        <v>900009</v>
      </c>
      <c r="V21" s="20"/>
      <c r="W21" s="20"/>
      <c r="X21" s="20"/>
      <c r="Y21" s="20">
        <v>13000</v>
      </c>
    </row>
    <row r="22" spans="1:29" x14ac:dyDescent="0.4">
      <c r="A22">
        <v>100001</v>
      </c>
      <c r="B22" s="17">
        <v>-1</v>
      </c>
      <c r="C22" s="17">
        <v>0</v>
      </c>
      <c r="D22" s="17" t="s">
        <v>688</v>
      </c>
      <c r="E22" s="17">
        <v>0</v>
      </c>
      <c r="F22" s="17"/>
      <c r="G22" s="17">
        <v>120</v>
      </c>
      <c r="H22" s="17" t="str">
        <f>carikartlar!B2</f>
        <v>120 1 00001</v>
      </c>
      <c r="I22" s="18" t="str">
        <f>carikartlar!C2</f>
        <v>Orka Vinç San.Tic.</v>
      </c>
      <c r="J22" s="19">
        <v>44929</v>
      </c>
      <c r="K22" s="17"/>
      <c r="L22" s="17">
        <v>1</v>
      </c>
      <c r="M22" s="17" t="s">
        <v>681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>
        <v>1000</v>
      </c>
    </row>
    <row r="23" spans="1:29" x14ac:dyDescent="0.4">
      <c r="A23">
        <v>100001</v>
      </c>
      <c r="B23" s="17">
        <v>-1</v>
      </c>
      <c r="C23" s="17">
        <v>0</v>
      </c>
      <c r="D23" s="17" t="s">
        <v>688</v>
      </c>
      <c r="E23" s="17">
        <v>0</v>
      </c>
      <c r="F23" s="17"/>
      <c r="G23" s="17">
        <v>120</v>
      </c>
      <c r="H23" s="17" t="str">
        <f>carikartlar!B3</f>
        <v>120 1 00092</v>
      </c>
      <c r="I23" s="18" t="str">
        <f>carikartlar!C3</f>
        <v>Vinçsan Denetim San.Tic.AŞ.</v>
      </c>
      <c r="J23" s="19">
        <v>44960</v>
      </c>
      <c r="K23" s="17"/>
      <c r="L23" s="17">
        <v>2</v>
      </c>
      <c r="M23" s="17" t="s">
        <v>680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>
        <v>2000</v>
      </c>
    </row>
    <row r="24" spans="1:29" x14ac:dyDescent="0.4">
      <c r="A24">
        <v>100002</v>
      </c>
      <c r="B24" s="17">
        <v>-1</v>
      </c>
      <c r="C24" s="17">
        <v>0</v>
      </c>
      <c r="D24" s="17" t="s">
        <v>688</v>
      </c>
      <c r="E24" s="17">
        <v>0</v>
      </c>
      <c r="F24" s="17"/>
      <c r="G24" s="17">
        <v>120</v>
      </c>
      <c r="H24" s="17" t="str">
        <f>carikartlar!B4</f>
        <v>120 1 00112</v>
      </c>
      <c r="I24" s="18" t="str">
        <f>carikartlar!C4</f>
        <v>Pakiş Hafriyat Ve</v>
      </c>
      <c r="J24" s="19">
        <v>44929</v>
      </c>
      <c r="K24" s="17"/>
      <c r="L24" s="17">
        <v>1</v>
      </c>
      <c r="M24" s="17" t="s">
        <v>681</v>
      </c>
      <c r="N24" s="17"/>
      <c r="O24" s="17"/>
      <c r="P24" s="17"/>
      <c r="Q24" s="17"/>
      <c r="R24" s="17"/>
      <c r="S24" s="17"/>
      <c r="T24" s="17"/>
      <c r="U24" s="17"/>
      <c r="V24" s="17">
        <v>1</v>
      </c>
      <c r="W24" s="17">
        <v>42.65</v>
      </c>
      <c r="X24" s="17">
        <v>1100</v>
      </c>
      <c r="Y24" s="17">
        <f t="shared" ref="Y24:Y30" si="0">W24*X24</f>
        <v>46915</v>
      </c>
    </row>
    <row r="25" spans="1:29" x14ac:dyDescent="0.4">
      <c r="A25">
        <v>100001</v>
      </c>
      <c r="B25" s="17">
        <v>-1</v>
      </c>
      <c r="C25" s="17">
        <v>0</v>
      </c>
      <c r="D25" s="17" t="s">
        <v>688</v>
      </c>
      <c r="E25" s="17">
        <v>0</v>
      </c>
      <c r="F25" s="17"/>
      <c r="G25" s="17">
        <v>120</v>
      </c>
      <c r="H25" s="17" t="str">
        <f>carikartlar!B5</f>
        <v>120 1 00123</v>
      </c>
      <c r="I25" s="18" t="str">
        <f>carikartlar!C5</f>
        <v>Koç İnş.San Ve</v>
      </c>
      <c r="J25" s="19">
        <v>44960</v>
      </c>
      <c r="K25" s="17"/>
      <c r="L25" s="17">
        <v>2</v>
      </c>
      <c r="M25" s="17" t="s">
        <v>682</v>
      </c>
      <c r="N25" s="17"/>
      <c r="O25" s="17"/>
      <c r="P25" s="17"/>
      <c r="Q25" s="17"/>
      <c r="R25" s="17"/>
      <c r="S25" s="17"/>
      <c r="T25" s="17"/>
      <c r="U25" s="17"/>
      <c r="V25" s="17">
        <v>2</v>
      </c>
      <c r="W25" s="17">
        <v>52.75</v>
      </c>
      <c r="X25" s="17">
        <v>1000</v>
      </c>
      <c r="Y25" s="17">
        <f t="shared" si="0"/>
        <v>52750</v>
      </c>
    </row>
    <row r="26" spans="1:29" x14ac:dyDescent="0.4">
      <c r="A26">
        <v>100001</v>
      </c>
      <c r="B26" s="17">
        <v>-1</v>
      </c>
      <c r="C26" s="17">
        <v>1</v>
      </c>
      <c r="D26" s="17" t="s">
        <v>689</v>
      </c>
      <c r="E26" s="17">
        <v>0</v>
      </c>
      <c r="F26" s="17">
        <v>-1</v>
      </c>
      <c r="G26" s="17">
        <v>120</v>
      </c>
      <c r="H26" s="17" t="str">
        <f>carikartlar!B4</f>
        <v>120 1 00112</v>
      </c>
      <c r="I26" s="17" t="str">
        <f>carikartlar!C4</f>
        <v>Pakiş Hafriyat Ve</v>
      </c>
      <c r="J26" s="19">
        <v>44988</v>
      </c>
      <c r="K26" s="19">
        <v>44960</v>
      </c>
      <c r="L26" s="17">
        <v>101</v>
      </c>
      <c r="M26" s="17" t="s">
        <v>681</v>
      </c>
      <c r="N26" s="17"/>
      <c r="O26" s="17" t="str">
        <f>firmabankalari!B10</f>
        <v>ISB</v>
      </c>
      <c r="P26" s="17">
        <f>firmabankalari!C10</f>
        <v>1</v>
      </c>
      <c r="Q26" s="17"/>
      <c r="R26" s="17">
        <f>firmabankalari!G10</f>
        <v>1166</v>
      </c>
      <c r="S26" s="17" t="str">
        <f>firmabankalari!F10</f>
        <v>Hasanpaşa</v>
      </c>
      <c r="T26" s="17">
        <v>32123</v>
      </c>
      <c r="U26" s="17">
        <v>34545</v>
      </c>
      <c r="V26" s="17">
        <v>1</v>
      </c>
      <c r="W26" s="17">
        <v>42.15</v>
      </c>
      <c r="X26" s="17">
        <v>500</v>
      </c>
      <c r="Y26" s="17">
        <f t="shared" si="0"/>
        <v>21075</v>
      </c>
    </row>
    <row r="27" spans="1:29" x14ac:dyDescent="0.4">
      <c r="A27">
        <v>100001</v>
      </c>
      <c r="B27" s="17">
        <v>-1</v>
      </c>
      <c r="C27" s="17">
        <v>1</v>
      </c>
      <c r="D27" s="17" t="s">
        <v>689</v>
      </c>
      <c r="E27" s="17">
        <v>0</v>
      </c>
      <c r="F27" s="17">
        <v>-1</v>
      </c>
      <c r="G27" s="17">
        <v>120</v>
      </c>
      <c r="H27" s="17" t="str">
        <f>carikartlar!B5</f>
        <v>120 1 00123</v>
      </c>
      <c r="I27" s="17" t="str">
        <f>carikartlar!C5</f>
        <v>Koç İnş.San Ve</v>
      </c>
      <c r="J27" s="19">
        <v>44988</v>
      </c>
      <c r="K27" s="19">
        <v>44989</v>
      </c>
      <c r="L27" s="17">
        <v>101</v>
      </c>
      <c r="M27" s="17" t="s">
        <v>682</v>
      </c>
      <c r="N27" s="17"/>
      <c r="O27" s="17" t="str">
        <f>firmabankalari!B11</f>
        <v>ISB</v>
      </c>
      <c r="P27" s="17">
        <f>firmabankalari!C11</f>
        <v>1</v>
      </c>
      <c r="Q27" s="17"/>
      <c r="R27" s="17">
        <f>firmabankalari!G11</f>
        <v>1166</v>
      </c>
      <c r="S27" s="17" t="str">
        <f>firmabankalari!F11</f>
        <v>Hasanpaşa</v>
      </c>
      <c r="T27" s="17">
        <v>92911</v>
      </c>
      <c r="U27" s="17">
        <v>882221</v>
      </c>
      <c r="V27" s="17">
        <v>1</v>
      </c>
      <c r="W27" s="17">
        <v>42.25</v>
      </c>
      <c r="X27" s="17">
        <v>1500</v>
      </c>
      <c r="Y27" s="17">
        <f t="shared" si="0"/>
        <v>63375</v>
      </c>
    </row>
    <row r="28" spans="1:29" x14ac:dyDescent="0.4">
      <c r="A28">
        <v>100001</v>
      </c>
      <c r="B28" s="17">
        <v>-1</v>
      </c>
      <c r="C28" s="17">
        <v>1</v>
      </c>
      <c r="D28" s="17" t="s">
        <v>689</v>
      </c>
      <c r="E28" s="17">
        <v>0</v>
      </c>
      <c r="F28" s="17">
        <v>-1</v>
      </c>
      <c r="G28" s="17">
        <v>120</v>
      </c>
      <c r="H28" s="17" t="str">
        <f>carikartlar!B6</f>
        <v>120 1 00245</v>
      </c>
      <c r="I28" s="17" t="str">
        <f>carikartlar!C6</f>
        <v>Oza Kardeşler Tic.</v>
      </c>
      <c r="J28" s="19">
        <v>44988</v>
      </c>
      <c r="K28" s="19">
        <v>45021</v>
      </c>
      <c r="L28" s="17">
        <v>101</v>
      </c>
      <c r="M28" s="17" t="s">
        <v>683</v>
      </c>
      <c r="N28" s="17"/>
      <c r="O28" s="17" t="str">
        <f>firmabankalari!B12</f>
        <v>ISB</v>
      </c>
      <c r="P28" s="17">
        <f>firmabankalari!C12</f>
        <v>1</v>
      </c>
      <c r="Q28" s="17"/>
      <c r="R28" s="17">
        <f>firmabankalari!G12</f>
        <v>1166</v>
      </c>
      <c r="S28" s="17" t="str">
        <f>firmabankalari!F12</f>
        <v>Hasanpaşa</v>
      </c>
      <c r="T28" s="17">
        <v>128812</v>
      </c>
      <c r="U28" s="17">
        <v>34828</v>
      </c>
      <c r="V28" s="17">
        <v>1</v>
      </c>
      <c r="W28" s="17">
        <v>42.25</v>
      </c>
      <c r="X28" s="17">
        <v>1400</v>
      </c>
      <c r="Y28" s="17">
        <f t="shared" si="0"/>
        <v>59150</v>
      </c>
    </row>
    <row r="29" spans="1:29" x14ac:dyDescent="0.4">
      <c r="A29">
        <v>100001</v>
      </c>
      <c r="B29" s="17">
        <v>-1</v>
      </c>
      <c r="C29" s="17">
        <v>1</v>
      </c>
      <c r="D29" s="17" t="s">
        <v>689</v>
      </c>
      <c r="E29" s="17">
        <v>0</v>
      </c>
      <c r="F29" s="17">
        <v>-1</v>
      </c>
      <c r="G29" s="17">
        <v>120</v>
      </c>
      <c r="H29" s="17" t="str">
        <f>carikartlar!B7</f>
        <v>120 1 00343</v>
      </c>
      <c r="I29" s="17" t="str">
        <f>carikartlar!C7</f>
        <v>Kaya Refraktar Süt</v>
      </c>
      <c r="J29" s="19">
        <v>44988</v>
      </c>
      <c r="K29" s="19">
        <v>45052</v>
      </c>
      <c r="L29" s="17">
        <v>101</v>
      </c>
      <c r="M29" s="17" t="s">
        <v>684</v>
      </c>
      <c r="N29" s="17"/>
      <c r="O29" s="17" t="str">
        <f>firmabankalari!B13</f>
        <v>ISB</v>
      </c>
      <c r="P29" s="17">
        <f>firmabankalari!C13</f>
        <v>1</v>
      </c>
      <c r="Q29" s="17"/>
      <c r="R29" s="17">
        <f>firmabankalari!G13</f>
        <v>1166</v>
      </c>
      <c r="S29" s="17" t="str">
        <f>firmabankalari!F13</f>
        <v>Hasanpaşa</v>
      </c>
      <c r="T29" s="17">
        <v>818282</v>
      </c>
      <c r="U29" s="17">
        <v>45912</v>
      </c>
      <c r="V29" s="17">
        <v>2</v>
      </c>
      <c r="W29" s="17">
        <v>53.25</v>
      </c>
      <c r="X29" s="17">
        <v>800</v>
      </c>
      <c r="Y29" s="17">
        <f t="shared" si="0"/>
        <v>42600</v>
      </c>
    </row>
    <row r="30" spans="1:29" x14ac:dyDescent="0.4">
      <c r="A30">
        <v>100002</v>
      </c>
      <c r="B30" s="17">
        <v>-1</v>
      </c>
      <c r="C30" s="17">
        <v>1</v>
      </c>
      <c r="D30" s="17" t="s">
        <v>689</v>
      </c>
      <c r="E30" s="17">
        <v>0</v>
      </c>
      <c r="F30" s="17">
        <v>-1</v>
      </c>
      <c r="G30" s="17">
        <v>120</v>
      </c>
      <c r="H30" s="17" t="str">
        <f>carikartlar!B8</f>
        <v>120 1 00380</v>
      </c>
      <c r="I30" s="17" t="str">
        <f>carikartlar!C8</f>
        <v>İlk-san Metal Tic.Ltd.Şti.</v>
      </c>
      <c r="J30" s="19">
        <v>44988</v>
      </c>
      <c r="K30" s="19">
        <v>44960</v>
      </c>
      <c r="L30" s="17">
        <v>101</v>
      </c>
      <c r="M30" s="17" t="s">
        <v>685</v>
      </c>
      <c r="N30" s="17"/>
      <c r="O30" s="17" t="str">
        <f>firmabankalari!B14</f>
        <v>ISB</v>
      </c>
      <c r="P30" s="17">
        <f>firmabankalari!C14</f>
        <v>1</v>
      </c>
      <c r="Q30" s="17"/>
      <c r="R30" s="17">
        <f>firmabankalari!G14</f>
        <v>1166</v>
      </c>
      <c r="S30" s="17" t="str">
        <f>firmabankalari!F14</f>
        <v>Hasanpaşa</v>
      </c>
      <c r="T30" s="17">
        <v>12882</v>
      </c>
      <c r="U30" s="17">
        <v>23899</v>
      </c>
      <c r="V30" s="17">
        <v>2</v>
      </c>
      <c r="W30" s="17">
        <v>53.25</v>
      </c>
      <c r="X30" s="17">
        <v>1500</v>
      </c>
      <c r="Y30" s="17">
        <f t="shared" si="0"/>
        <v>79875</v>
      </c>
    </row>
    <row r="31" spans="1:29" x14ac:dyDescent="0.4">
      <c r="A31">
        <v>100002</v>
      </c>
      <c r="B31" s="17">
        <v>-1</v>
      </c>
      <c r="C31" s="17">
        <v>1</v>
      </c>
      <c r="D31" s="17" t="s">
        <v>689</v>
      </c>
      <c r="E31" s="17">
        <v>0</v>
      </c>
      <c r="F31" s="17">
        <v>-1</v>
      </c>
      <c r="G31" s="17">
        <v>120</v>
      </c>
      <c r="H31" s="17" t="str">
        <f>carikartlar!B9</f>
        <v>120 1 00396</v>
      </c>
      <c r="I31" s="17" t="str">
        <f>carikartlar!C9</f>
        <v>Yaşarlar Ayakkabı Ltd.Şti.</v>
      </c>
      <c r="J31" s="19">
        <v>44988</v>
      </c>
      <c r="K31" s="19">
        <v>44960</v>
      </c>
      <c r="L31" s="17">
        <v>101</v>
      </c>
      <c r="M31" s="17" t="s">
        <v>681</v>
      </c>
      <c r="N31" s="17"/>
      <c r="O31" s="17" t="str">
        <f>firmabankalari!B16</f>
        <v>TEB</v>
      </c>
      <c r="P31" s="17">
        <f>firmabankalari!C16</f>
        <v>1</v>
      </c>
      <c r="Q31" s="17"/>
      <c r="R31" s="17">
        <f>firmabankalari!G16</f>
        <v>18</v>
      </c>
      <c r="S31" s="17" t="str">
        <f>firmabankalari!F16</f>
        <v>Kartal</v>
      </c>
      <c r="T31" s="17">
        <v>32123</v>
      </c>
      <c r="U31" s="17">
        <v>34545</v>
      </c>
      <c r="V31" s="17"/>
      <c r="W31" s="17"/>
      <c r="X31" s="17"/>
      <c r="Y31" s="17">
        <v>2500</v>
      </c>
    </row>
    <row r="32" spans="1:29" x14ac:dyDescent="0.4">
      <c r="A32">
        <v>100002</v>
      </c>
      <c r="B32" s="17">
        <v>-1</v>
      </c>
      <c r="C32" s="17">
        <v>1</v>
      </c>
      <c r="D32" s="17" t="s">
        <v>689</v>
      </c>
      <c r="E32" s="17">
        <v>0</v>
      </c>
      <c r="F32" s="17">
        <v>-1</v>
      </c>
      <c r="G32" s="17">
        <v>120</v>
      </c>
      <c r="H32" s="17" t="str">
        <f>carikartlar!B5</f>
        <v>120 1 00123</v>
      </c>
      <c r="I32" s="18" t="str">
        <f>carikartlar!C5</f>
        <v>Koç İnş.San Ve</v>
      </c>
      <c r="J32" s="19">
        <v>44988</v>
      </c>
      <c r="K32" s="19">
        <v>44989</v>
      </c>
      <c r="L32" s="17">
        <v>101</v>
      </c>
      <c r="M32" s="17" t="s">
        <v>682</v>
      </c>
      <c r="N32" s="17"/>
      <c r="O32" s="17" t="str">
        <f>firmabankalari!B17</f>
        <v>TEB</v>
      </c>
      <c r="P32" s="17">
        <f>firmabankalari!C17</f>
        <v>1</v>
      </c>
      <c r="Q32" s="17"/>
      <c r="R32" s="17">
        <f>firmabankalari!G17</f>
        <v>18</v>
      </c>
      <c r="S32" s="17" t="str">
        <f>firmabankalari!F17</f>
        <v>Kartal</v>
      </c>
      <c r="T32" s="17">
        <v>92911</v>
      </c>
      <c r="U32" s="17">
        <v>882221</v>
      </c>
      <c r="V32" s="17"/>
      <c r="W32" s="17"/>
      <c r="X32" s="17"/>
      <c r="Y32" s="17">
        <v>2500</v>
      </c>
    </row>
    <row r="33" spans="1:32" x14ac:dyDescent="0.4">
      <c r="A33">
        <v>100001</v>
      </c>
      <c r="B33" s="17">
        <v>-1</v>
      </c>
      <c r="C33" s="17">
        <v>1</v>
      </c>
      <c r="D33" s="17" t="s">
        <v>689</v>
      </c>
      <c r="E33" s="17">
        <v>0</v>
      </c>
      <c r="F33" s="17">
        <v>-1</v>
      </c>
      <c r="G33" s="17">
        <v>120</v>
      </c>
      <c r="H33" s="17" t="str">
        <f>carikartlar!B6</f>
        <v>120 1 00245</v>
      </c>
      <c r="I33" s="18" t="str">
        <f>carikartlar!C6</f>
        <v>Oza Kardeşler Tic.</v>
      </c>
      <c r="J33" s="19">
        <v>44988</v>
      </c>
      <c r="K33" s="19">
        <v>45021</v>
      </c>
      <c r="L33" s="17">
        <v>101</v>
      </c>
      <c r="M33" s="17" t="s">
        <v>683</v>
      </c>
      <c r="N33" s="17"/>
      <c r="O33" s="17" t="str">
        <f>firmabankalari!B18</f>
        <v>TEB</v>
      </c>
      <c r="P33" s="17">
        <f>firmabankalari!C18</f>
        <v>1</v>
      </c>
      <c r="Q33" s="17"/>
      <c r="R33" s="17">
        <f>firmabankalari!G18</f>
        <v>18</v>
      </c>
      <c r="S33" s="17" t="str">
        <f>firmabankalari!F18</f>
        <v>Kartal</v>
      </c>
      <c r="T33" s="17">
        <v>128812</v>
      </c>
      <c r="U33" s="17">
        <v>34828</v>
      </c>
      <c r="V33" s="17"/>
      <c r="W33" s="17"/>
      <c r="X33" s="17"/>
      <c r="Y33" s="17">
        <v>2500</v>
      </c>
    </row>
    <row r="34" spans="1:32" x14ac:dyDescent="0.4">
      <c r="A34">
        <v>100001</v>
      </c>
      <c r="B34" s="17">
        <v>-1</v>
      </c>
      <c r="C34" s="17">
        <v>1</v>
      </c>
      <c r="D34" s="17" t="s">
        <v>689</v>
      </c>
      <c r="E34" s="17">
        <v>0</v>
      </c>
      <c r="F34" s="17">
        <v>-1</v>
      </c>
      <c r="G34" s="17">
        <v>120</v>
      </c>
      <c r="H34" s="17" t="str">
        <f>carikartlar!B7</f>
        <v>120 1 00343</v>
      </c>
      <c r="I34" s="18" t="str">
        <f>carikartlar!C7</f>
        <v>Kaya Refraktar Süt</v>
      </c>
      <c r="J34" s="19">
        <v>44988</v>
      </c>
      <c r="K34" s="19">
        <v>45052</v>
      </c>
      <c r="L34" s="17">
        <v>101</v>
      </c>
      <c r="M34" s="17" t="s">
        <v>684</v>
      </c>
      <c r="N34" s="17"/>
      <c r="O34" s="17" t="str">
        <f>firmabankalari!B19</f>
        <v>TEB</v>
      </c>
      <c r="P34" s="17">
        <f>firmabankalari!C19</f>
        <v>1</v>
      </c>
      <c r="Q34" s="17"/>
      <c r="R34" s="17">
        <f>firmabankalari!G19</f>
        <v>18</v>
      </c>
      <c r="S34" s="17" t="str">
        <f>firmabankalari!F19</f>
        <v>Kartal</v>
      </c>
      <c r="T34" s="17">
        <v>818282</v>
      </c>
      <c r="U34" s="17">
        <v>45912</v>
      </c>
      <c r="V34" s="17"/>
      <c r="W34" s="17"/>
      <c r="X34" s="17"/>
      <c r="Y34" s="17">
        <v>2500</v>
      </c>
    </row>
    <row r="35" spans="1:32" x14ac:dyDescent="0.4">
      <c r="A35">
        <v>100001</v>
      </c>
      <c r="B35" s="17">
        <v>-1</v>
      </c>
      <c r="C35" s="17">
        <v>1</v>
      </c>
      <c r="D35" s="17" t="s">
        <v>689</v>
      </c>
      <c r="E35" s="17">
        <v>0</v>
      </c>
      <c r="F35" s="17">
        <v>-1</v>
      </c>
      <c r="G35" s="17">
        <v>120</v>
      </c>
      <c r="H35" s="17" t="str">
        <f>carikartlar!B8</f>
        <v>120 1 00380</v>
      </c>
      <c r="I35" s="18" t="str">
        <f>carikartlar!C8</f>
        <v>İlk-san Metal Tic.Ltd.Şti.</v>
      </c>
      <c r="J35" s="19">
        <v>44988</v>
      </c>
      <c r="K35" s="19">
        <v>44960</v>
      </c>
      <c r="L35" s="17">
        <v>101</v>
      </c>
      <c r="M35" s="17" t="s">
        <v>685</v>
      </c>
      <c r="N35" s="17"/>
      <c r="O35" s="17" t="str">
        <f>firmabankalari!B20</f>
        <v>VAK</v>
      </c>
      <c r="P35" s="17">
        <f>firmabankalari!C20</f>
        <v>1</v>
      </c>
      <c r="Q35" s="17"/>
      <c r="R35" s="17">
        <f>firmabankalari!G20</f>
        <v>7299</v>
      </c>
      <c r="S35" s="17" t="str">
        <f>firmabankalari!F20</f>
        <v>Kadıköy</v>
      </c>
      <c r="T35" s="17">
        <v>12882</v>
      </c>
      <c r="U35" s="17">
        <v>23899</v>
      </c>
      <c r="V35" s="17"/>
      <c r="W35" s="17"/>
      <c r="X35" s="17"/>
      <c r="Y35" s="17">
        <v>2500</v>
      </c>
    </row>
    <row r="36" spans="1:32" x14ac:dyDescent="0.4">
      <c r="A36">
        <v>100002</v>
      </c>
      <c r="B36" s="17">
        <v>-1</v>
      </c>
      <c r="C36" s="17">
        <v>2</v>
      </c>
      <c r="D36" s="17" t="s">
        <v>691</v>
      </c>
      <c r="E36" s="17">
        <v>0</v>
      </c>
      <c r="F36" s="17">
        <v>-1</v>
      </c>
      <c r="G36" s="17">
        <v>120</v>
      </c>
      <c r="H36" s="17" t="str">
        <f>carikartlar!B2</f>
        <v>120 1 00001</v>
      </c>
      <c r="I36" s="18" t="str">
        <f>carikartlar!C2</f>
        <v>Orka Vinç San.Tic.</v>
      </c>
      <c r="J36" s="19">
        <v>45019</v>
      </c>
      <c r="K36" s="19">
        <v>44990</v>
      </c>
      <c r="L36" s="17">
        <v>102</v>
      </c>
      <c r="M36" s="17" t="s">
        <v>682</v>
      </c>
      <c r="N36" s="17"/>
      <c r="O36" s="17" t="str">
        <f>firmabankalari!B13</f>
        <v>ISB</v>
      </c>
      <c r="P36" s="17">
        <f>firmabankalari!C13</f>
        <v>1</v>
      </c>
      <c r="Q36" s="17"/>
      <c r="R36" s="17">
        <f>firmabankalari!G13</f>
        <v>1166</v>
      </c>
      <c r="S36" s="17" t="str">
        <f>firmabankalari!F13</f>
        <v>Hasanpaşa</v>
      </c>
      <c r="T36" s="17">
        <v>238822</v>
      </c>
      <c r="U36" s="17">
        <v>19283</v>
      </c>
      <c r="V36" s="17"/>
      <c r="W36" s="17"/>
      <c r="X36" s="17"/>
      <c r="Y36" s="17">
        <v>1250</v>
      </c>
      <c r="AE36" t="str">
        <f>firmabankalari!I8</f>
        <v>MAXIMUM</v>
      </c>
      <c r="AF36">
        <v>1</v>
      </c>
    </row>
    <row r="37" spans="1:32" x14ac:dyDescent="0.4">
      <c r="A37">
        <v>100002</v>
      </c>
      <c r="B37" s="17">
        <v>-1</v>
      </c>
      <c r="C37" s="17">
        <v>2</v>
      </c>
      <c r="D37" s="17" t="s">
        <v>691</v>
      </c>
      <c r="E37" s="17">
        <v>0</v>
      </c>
      <c r="F37" s="17">
        <v>-1</v>
      </c>
      <c r="G37" s="17">
        <v>120</v>
      </c>
      <c r="H37" s="17" t="str">
        <f>carikartlar!B3</f>
        <v>120 1 00092</v>
      </c>
      <c r="I37" s="18" t="str">
        <f>carikartlar!C3</f>
        <v>Vinçsan Denetim San.Tic.AŞ.</v>
      </c>
      <c r="J37" s="19">
        <v>45019</v>
      </c>
      <c r="K37" s="19">
        <v>44990</v>
      </c>
      <c r="L37" s="17">
        <v>102</v>
      </c>
      <c r="M37" s="17" t="s">
        <v>680</v>
      </c>
      <c r="N37" s="17"/>
      <c r="O37" s="17" t="str">
        <f>firmabankalari!B14</f>
        <v>ISB</v>
      </c>
      <c r="P37" s="17">
        <f>firmabankalari!C14</f>
        <v>1</v>
      </c>
      <c r="Q37" s="17"/>
      <c r="R37" s="17">
        <f>firmabankalari!G14</f>
        <v>1166</v>
      </c>
      <c r="S37" s="17" t="str">
        <f>firmabankalari!F14</f>
        <v>Hasanpaşa</v>
      </c>
      <c r="T37" s="17">
        <v>238822</v>
      </c>
      <c r="U37" s="17">
        <v>19283</v>
      </c>
      <c r="V37" s="17"/>
      <c r="W37" s="17"/>
      <c r="X37" s="17"/>
      <c r="Y37" s="17">
        <v>1550</v>
      </c>
      <c r="AE37" t="str">
        <f>firmabankalari!I9</f>
        <v>MAXIMUM</v>
      </c>
      <c r="AF37">
        <v>1</v>
      </c>
    </row>
    <row r="38" spans="1:32" x14ac:dyDescent="0.4">
      <c r="A38">
        <v>100001</v>
      </c>
      <c r="B38" s="17">
        <v>-1</v>
      </c>
      <c r="C38" s="17">
        <v>2</v>
      </c>
      <c r="D38" s="17" t="s">
        <v>691</v>
      </c>
      <c r="E38" s="17">
        <v>0</v>
      </c>
      <c r="F38" s="17">
        <v>-1</v>
      </c>
      <c r="G38" s="17">
        <v>120</v>
      </c>
      <c r="H38" s="17" t="str">
        <f>carikartlar!B4</f>
        <v>120 1 00112</v>
      </c>
      <c r="I38" s="18" t="str">
        <f>carikartlar!C4</f>
        <v>Pakiş Hafriyat Ve</v>
      </c>
      <c r="J38" s="19">
        <v>45019</v>
      </c>
      <c r="K38" s="19">
        <v>44990</v>
      </c>
      <c r="L38" s="17">
        <v>102</v>
      </c>
      <c r="M38" s="17" t="s">
        <v>681</v>
      </c>
      <c r="N38" s="17"/>
      <c r="O38" s="17" t="str">
        <f>firmabankalari!B16</f>
        <v>TEB</v>
      </c>
      <c r="P38" s="17">
        <f>firmabankalari!C16</f>
        <v>1</v>
      </c>
      <c r="Q38" s="17"/>
      <c r="R38" s="17">
        <f>firmabankalari!G16</f>
        <v>18</v>
      </c>
      <c r="S38" s="17" t="str">
        <f>firmabankalari!F16</f>
        <v>Kartal</v>
      </c>
      <c r="T38" s="17">
        <v>238822</v>
      </c>
      <c r="U38" s="17">
        <v>19283</v>
      </c>
      <c r="V38" s="17"/>
      <c r="W38" s="17"/>
      <c r="X38" s="17"/>
      <c r="Y38" s="17">
        <v>1650</v>
      </c>
      <c r="AE38" t="str">
        <f>firmabankalari!I17</f>
        <v>ADVANTAGE</v>
      </c>
      <c r="AF38">
        <v>1</v>
      </c>
    </row>
    <row r="39" spans="1:32" x14ac:dyDescent="0.4">
      <c r="A39">
        <v>100001</v>
      </c>
      <c r="B39" s="17">
        <v>-1</v>
      </c>
      <c r="C39" s="17">
        <v>2</v>
      </c>
      <c r="D39" s="17" t="s">
        <v>691</v>
      </c>
      <c r="E39" s="17">
        <v>0</v>
      </c>
      <c r="F39" s="17">
        <v>-1</v>
      </c>
      <c r="G39" s="17">
        <v>120</v>
      </c>
      <c r="H39" s="17" t="str">
        <f>carikartlar!B5</f>
        <v>120 1 00123</v>
      </c>
      <c r="I39" s="18" t="str">
        <f>carikartlar!C5</f>
        <v>Koç İnş.San Ve</v>
      </c>
      <c r="J39" s="19">
        <v>45019</v>
      </c>
      <c r="K39" s="19">
        <v>44990</v>
      </c>
      <c r="L39" s="17">
        <v>102</v>
      </c>
      <c r="M39" s="17" t="s">
        <v>682</v>
      </c>
      <c r="N39" s="17"/>
      <c r="O39" s="17" t="str">
        <f>firmabankalari!B17</f>
        <v>TEB</v>
      </c>
      <c r="P39" s="17">
        <f>firmabankalari!C17</f>
        <v>1</v>
      </c>
      <c r="Q39" s="17"/>
      <c r="R39" s="17">
        <f>firmabankalari!G17</f>
        <v>18</v>
      </c>
      <c r="S39" s="17" t="str">
        <f>firmabankalari!F17</f>
        <v>Kartal</v>
      </c>
      <c r="T39" s="17">
        <v>238822</v>
      </c>
      <c r="U39" s="17">
        <v>19283</v>
      </c>
      <c r="V39" s="17"/>
      <c r="W39" s="17"/>
      <c r="X39" s="17"/>
      <c r="Y39" s="17">
        <v>1750</v>
      </c>
      <c r="AE39" t="str">
        <f>firmabankalari!I18</f>
        <v>ADVANTAGE</v>
      </c>
      <c r="AF39">
        <v>2</v>
      </c>
    </row>
    <row r="40" spans="1:32" x14ac:dyDescent="0.4">
      <c r="A40">
        <v>100001</v>
      </c>
      <c r="B40" s="17">
        <v>-1</v>
      </c>
      <c r="C40" s="17">
        <v>3</v>
      </c>
      <c r="D40" s="17" t="s">
        <v>690</v>
      </c>
      <c r="E40" s="17">
        <v>0</v>
      </c>
      <c r="F40" s="17">
        <v>-1</v>
      </c>
      <c r="G40" s="17">
        <v>120</v>
      </c>
      <c r="H40" s="17" t="str">
        <f>carikartlar!B6</f>
        <v>120 1 00245</v>
      </c>
      <c r="I40" s="18" t="str">
        <f>carikartlar!C6</f>
        <v>Oza Kardeşler Tic.</v>
      </c>
      <c r="J40" s="19">
        <v>45049</v>
      </c>
      <c r="K40" s="19">
        <v>45021</v>
      </c>
      <c r="L40" s="17">
        <v>103</v>
      </c>
      <c r="M40" s="17" t="s">
        <v>683</v>
      </c>
      <c r="N40" s="17"/>
      <c r="O40" s="17" t="str">
        <f>firmabankalari!B18</f>
        <v>TEB</v>
      </c>
      <c r="P40" s="17">
        <f>firmabankalari!C18</f>
        <v>1</v>
      </c>
      <c r="Q40" s="17"/>
      <c r="R40" s="17">
        <f>firmabankalari!G18</f>
        <v>18</v>
      </c>
      <c r="S40" s="17" t="str">
        <f>firmabankalari!F18</f>
        <v>Kartal</v>
      </c>
      <c r="T40" s="17">
        <v>982838</v>
      </c>
      <c r="U40" s="17">
        <v>23984</v>
      </c>
      <c r="V40" s="17"/>
      <c r="W40" s="17"/>
      <c r="X40" s="17"/>
      <c r="Y40" s="17">
        <v>4500</v>
      </c>
    </row>
    <row r="41" spans="1:32" x14ac:dyDescent="0.4">
      <c r="A41">
        <v>100001</v>
      </c>
      <c r="B41" s="17">
        <v>-1</v>
      </c>
      <c r="C41" s="17">
        <v>4</v>
      </c>
      <c r="D41" s="17" t="s">
        <v>692</v>
      </c>
      <c r="E41" s="17">
        <v>0</v>
      </c>
      <c r="F41" s="17">
        <v>-1</v>
      </c>
      <c r="G41" s="17">
        <v>120</v>
      </c>
      <c r="H41" s="17" t="str">
        <f>carikartlar!B7</f>
        <v>120 1 00343</v>
      </c>
      <c r="I41" s="18" t="str">
        <f>carikartlar!C7</f>
        <v>Kaya Refraktar Süt</v>
      </c>
      <c r="J41" s="19">
        <v>45080</v>
      </c>
      <c r="K41" s="19">
        <v>45051</v>
      </c>
      <c r="L41" s="17">
        <v>104</v>
      </c>
      <c r="M41" s="17" t="s">
        <v>684</v>
      </c>
      <c r="N41" s="17"/>
      <c r="O41" s="17" t="str">
        <f>firmabankalari!B19</f>
        <v>TEB</v>
      </c>
      <c r="P41" s="17">
        <f>firmabankalari!C19</f>
        <v>1</v>
      </c>
      <c r="Q41" s="17"/>
      <c r="R41" s="17">
        <f>firmabankalari!G19</f>
        <v>18</v>
      </c>
      <c r="S41" s="17" t="str">
        <f>firmabankalari!F19</f>
        <v>Kartal</v>
      </c>
      <c r="T41" s="17">
        <v>102912</v>
      </c>
      <c r="U41" s="17">
        <v>29831</v>
      </c>
      <c r="V41" s="17"/>
      <c r="W41" s="17"/>
      <c r="X41" s="17"/>
      <c r="Y41" s="17">
        <v>5000</v>
      </c>
    </row>
    <row r="42" spans="1:32" x14ac:dyDescent="0.4">
      <c r="A42">
        <v>100002</v>
      </c>
      <c r="B42" s="17">
        <v>-1</v>
      </c>
      <c r="C42" s="17">
        <v>5</v>
      </c>
      <c r="D42" s="17" t="s">
        <v>693</v>
      </c>
      <c r="E42" s="17">
        <v>0</v>
      </c>
      <c r="F42" s="17">
        <v>-1</v>
      </c>
      <c r="G42" s="17">
        <v>120</v>
      </c>
      <c r="H42" s="17" t="str">
        <f>carikartlar!B8</f>
        <v>120 1 00380</v>
      </c>
      <c r="I42" s="18" t="str">
        <f>carikartlar!C8</f>
        <v>İlk-san Metal Tic.Ltd.Şti.</v>
      </c>
      <c r="J42" s="19">
        <v>45110</v>
      </c>
      <c r="K42" s="19">
        <v>45082</v>
      </c>
      <c r="L42" s="17">
        <v>105</v>
      </c>
      <c r="M42" s="17" t="s">
        <v>685</v>
      </c>
      <c r="N42" s="17"/>
      <c r="O42" s="17" t="str">
        <f>firmabankalari!B22</f>
        <v>VAK</v>
      </c>
      <c r="P42" s="17">
        <f>firmabankalari!C22</f>
        <v>1</v>
      </c>
      <c r="Q42" s="17"/>
      <c r="R42" s="17">
        <f>firmabankalari!G22</f>
        <v>7299</v>
      </c>
      <c r="S42" s="17" t="str">
        <f>firmabankalari!F22</f>
        <v>Kadıköy</v>
      </c>
      <c r="T42" s="17">
        <v>812981</v>
      </c>
      <c r="U42" s="17">
        <v>127712</v>
      </c>
      <c r="V42" s="17"/>
      <c r="W42" s="17"/>
      <c r="X42" s="17"/>
      <c r="Y42" s="17">
        <v>6000</v>
      </c>
      <c r="AB42" t="str">
        <f>carikartlar!B40</f>
        <v>329 0020</v>
      </c>
      <c r="AC42" s="3" t="str">
        <f>carikartlar!C40</f>
        <v>Omv Petrol Ofisi</v>
      </c>
    </row>
    <row r="43" spans="1:32" x14ac:dyDescent="0.4">
      <c r="A43">
        <v>100002</v>
      </c>
      <c r="B43" s="17">
        <v>-1</v>
      </c>
      <c r="C43" s="17">
        <v>6</v>
      </c>
      <c r="D43" s="17" t="s">
        <v>694</v>
      </c>
      <c r="E43" s="17">
        <v>0</v>
      </c>
      <c r="F43" s="17">
        <v>-1</v>
      </c>
      <c r="G43" s="17">
        <v>120</v>
      </c>
      <c r="H43" s="17" t="str">
        <f>carikartlar!B9</f>
        <v>120 1 00396</v>
      </c>
      <c r="I43" s="18" t="str">
        <f>carikartlar!C9</f>
        <v>Yaşarlar Ayakkabı Ltd.Şti.</v>
      </c>
      <c r="J43" s="19">
        <v>45141</v>
      </c>
      <c r="K43" s="19">
        <v>45112</v>
      </c>
      <c r="L43" s="17">
        <v>106</v>
      </c>
      <c r="M43" s="17" t="s">
        <v>686</v>
      </c>
      <c r="N43" s="17"/>
      <c r="O43" s="17" t="str">
        <f>firmabankalari!B23</f>
        <v>VAK</v>
      </c>
      <c r="P43" s="17">
        <f>firmabankalari!C23</f>
        <v>1</v>
      </c>
      <c r="Q43" s="17"/>
      <c r="R43" s="17">
        <f>firmabankalari!G23</f>
        <v>7299</v>
      </c>
      <c r="S43" s="17" t="str">
        <f>firmabankalari!F23</f>
        <v>Kadıköy</v>
      </c>
      <c r="T43" s="17">
        <v>128812</v>
      </c>
      <c r="U43" s="17">
        <v>1272</v>
      </c>
      <c r="V43" s="17"/>
      <c r="W43" s="17"/>
      <c r="X43" s="17"/>
      <c r="Y43" s="17">
        <v>4000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1D05A-D201-49E5-849D-4634B8E1AFC8}">
  <dimension ref="A1:AB47"/>
  <sheetViews>
    <sheetView tabSelected="1" workbookViewId="0">
      <selection activeCell="J30" sqref="J30"/>
    </sheetView>
  </sheetViews>
  <sheetFormatPr defaultRowHeight="14.6" x14ac:dyDescent="0.4"/>
  <cols>
    <col min="2" max="2" width="9.84375" bestFit="1" customWidth="1"/>
    <col min="3" max="3" width="4.84375" bestFit="1" customWidth="1"/>
    <col min="4" max="4" width="8" bestFit="1" customWidth="1"/>
    <col min="5" max="5" width="6.84375" bestFit="1" customWidth="1"/>
    <col min="6" max="6" width="14.3828125" bestFit="1" customWidth="1"/>
    <col min="7" max="7" width="11.15234375" bestFit="1" customWidth="1"/>
    <col min="8" max="8" width="9.3046875" style="88" bestFit="1" customWidth="1"/>
    <col min="9" max="9" width="18.69140625" customWidth="1"/>
    <col min="10" max="10" width="37.84375" bestFit="1" customWidth="1"/>
    <col min="11" max="11" width="8" bestFit="1" customWidth="1"/>
    <col min="12" max="12" width="17.3046875" style="88" bestFit="1" customWidth="1"/>
    <col min="13" max="13" width="10.84375" bestFit="1" customWidth="1"/>
    <col min="14" max="14" width="7.69140625" style="88" bestFit="1" customWidth="1"/>
    <col min="15" max="15" width="9.3828125" bestFit="1" customWidth="1"/>
    <col min="16" max="16" width="9.84375" bestFit="1" customWidth="1"/>
    <col min="17" max="17" width="8.53515625" bestFit="1" customWidth="1"/>
    <col min="18" max="18" width="10.3828125" bestFit="1" customWidth="1"/>
    <col min="19" max="19" width="13.84375" style="23" bestFit="1" customWidth="1"/>
    <col min="20" max="20" width="35.3828125" bestFit="1" customWidth="1"/>
    <col min="21" max="21" width="12.69140625" bestFit="1" customWidth="1"/>
    <col min="22" max="22" width="9.53515625" bestFit="1" customWidth="1"/>
    <col min="23" max="23" width="8.69140625" style="88" bestFit="1" customWidth="1"/>
    <col min="24" max="24" width="7.3046875" bestFit="1" customWidth="1"/>
    <col min="25" max="25" width="6.53515625" bestFit="1" customWidth="1"/>
    <col min="26" max="26" width="6.84375" bestFit="1" customWidth="1"/>
  </cols>
  <sheetData>
    <row r="1" spans="1:27" x14ac:dyDescent="0.4">
      <c r="A1" s="26" t="s">
        <v>1555</v>
      </c>
      <c r="B1" s="26" t="s">
        <v>698</v>
      </c>
      <c r="C1" s="26" t="s">
        <v>699</v>
      </c>
      <c r="D1" s="26"/>
      <c r="E1" s="26" t="s">
        <v>700</v>
      </c>
      <c r="F1" s="26" t="s">
        <v>701</v>
      </c>
      <c r="G1" s="26" t="s">
        <v>616</v>
      </c>
      <c r="H1" s="89"/>
      <c r="I1" s="26" t="s">
        <v>1</v>
      </c>
      <c r="J1" s="26" t="s">
        <v>2</v>
      </c>
      <c r="K1" s="26" t="s">
        <v>544</v>
      </c>
      <c r="L1" s="89"/>
      <c r="M1" s="26" t="s">
        <v>702</v>
      </c>
      <c r="N1" s="89"/>
      <c r="O1" s="26" t="s">
        <v>703</v>
      </c>
      <c r="P1" s="26" t="s">
        <v>545</v>
      </c>
      <c r="Q1" s="26" t="s">
        <v>546</v>
      </c>
      <c r="R1" s="26" t="s">
        <v>547</v>
      </c>
      <c r="S1" s="30" t="s">
        <v>548</v>
      </c>
      <c r="T1" s="26" t="s">
        <v>618</v>
      </c>
      <c r="U1" s="26" t="s">
        <v>550</v>
      </c>
      <c r="V1" s="26" t="s">
        <v>704</v>
      </c>
      <c r="X1" s="147" t="s">
        <v>551</v>
      </c>
      <c r="Y1" s="147" t="s">
        <v>552</v>
      </c>
      <c r="Z1" s="147" t="s">
        <v>553</v>
      </c>
    </row>
    <row r="2" spans="1:27" x14ac:dyDescent="0.4">
      <c r="A2">
        <v>100001</v>
      </c>
      <c r="B2" s="55">
        <v>44927</v>
      </c>
      <c r="C2" s="56">
        <v>1</v>
      </c>
      <c r="D2" s="148" t="s">
        <v>1508</v>
      </c>
      <c r="E2" s="56">
        <v>1</v>
      </c>
      <c r="F2" s="56" t="s">
        <v>752</v>
      </c>
      <c r="G2" s="56"/>
      <c r="H2" s="56"/>
      <c r="I2" s="56" t="s">
        <v>706</v>
      </c>
      <c r="J2" s="56" t="s">
        <v>707</v>
      </c>
      <c r="K2" s="56"/>
      <c r="L2" s="56"/>
      <c r="M2" s="56"/>
      <c r="N2" s="56"/>
      <c r="O2" s="56"/>
      <c r="P2" s="55">
        <v>44927</v>
      </c>
      <c r="Q2" s="56"/>
      <c r="R2" s="56"/>
      <c r="S2" s="119">
        <v>1</v>
      </c>
      <c r="T2" s="56" t="s">
        <v>753</v>
      </c>
      <c r="U2" s="56">
        <v>7850</v>
      </c>
      <c r="V2" s="56">
        <v>-1</v>
      </c>
      <c r="W2" s="88" t="s">
        <v>717</v>
      </c>
      <c r="X2" s="146"/>
      <c r="Y2" s="146"/>
      <c r="Z2" s="146"/>
      <c r="AA2">
        <f>U2*V2</f>
        <v>-7850</v>
      </c>
    </row>
    <row r="3" spans="1:27" x14ac:dyDescent="0.4">
      <c r="A3">
        <v>100001</v>
      </c>
      <c r="B3" s="55">
        <v>44927</v>
      </c>
      <c r="C3" s="56">
        <v>1</v>
      </c>
      <c r="D3" s="56"/>
      <c r="E3" s="56">
        <v>1</v>
      </c>
      <c r="F3" s="56" t="s">
        <v>752</v>
      </c>
      <c r="G3" s="56"/>
      <c r="H3" s="56"/>
      <c r="I3" s="56" t="s">
        <v>754</v>
      </c>
      <c r="J3" s="56" t="s">
        <v>755</v>
      </c>
      <c r="K3" s="56"/>
      <c r="L3" s="56"/>
      <c r="M3" s="56"/>
      <c r="N3" s="56"/>
      <c r="O3" s="56"/>
      <c r="P3" s="55">
        <v>44927</v>
      </c>
      <c r="Q3" s="56"/>
      <c r="R3" s="56"/>
      <c r="S3" s="119">
        <v>1</v>
      </c>
      <c r="T3" s="56" t="s">
        <v>753</v>
      </c>
      <c r="U3" s="56">
        <v>112500</v>
      </c>
      <c r="V3" s="56">
        <v>-1</v>
      </c>
      <c r="X3" s="146"/>
      <c r="Y3" s="146"/>
      <c r="Z3" s="146"/>
      <c r="AA3">
        <f t="shared" ref="AA3:AA45" si="0">U3*V3</f>
        <v>-112500</v>
      </c>
    </row>
    <row r="4" spans="1:27" x14ac:dyDescent="0.4">
      <c r="A4">
        <v>100001</v>
      </c>
      <c r="B4" s="55">
        <v>44927</v>
      </c>
      <c r="C4" s="56">
        <v>1</v>
      </c>
      <c r="D4" s="56"/>
      <c r="E4" s="56">
        <v>1</v>
      </c>
      <c r="F4" s="56" t="s">
        <v>752</v>
      </c>
      <c r="G4" s="56"/>
      <c r="H4" s="56"/>
      <c r="I4" s="56" t="s">
        <v>756</v>
      </c>
      <c r="J4" s="56" t="s">
        <v>757</v>
      </c>
      <c r="K4" s="56"/>
      <c r="L4" s="56"/>
      <c r="M4" s="56"/>
      <c r="N4" s="56"/>
      <c r="O4" s="56"/>
      <c r="P4" s="55">
        <v>44927</v>
      </c>
      <c r="Q4" s="56"/>
      <c r="R4" s="56"/>
      <c r="S4" s="119">
        <v>1</v>
      </c>
      <c r="T4" s="56" t="s">
        <v>753</v>
      </c>
      <c r="U4" s="56">
        <v>138000</v>
      </c>
      <c r="V4" s="56">
        <v>-1</v>
      </c>
      <c r="X4" s="146"/>
      <c r="Y4" s="146"/>
      <c r="Z4" s="146"/>
      <c r="AA4">
        <f t="shared" si="0"/>
        <v>-138000</v>
      </c>
    </row>
    <row r="5" spans="1:27" x14ac:dyDescent="0.4">
      <c r="A5">
        <v>100001</v>
      </c>
      <c r="B5" s="55">
        <v>44927</v>
      </c>
      <c r="C5" s="56">
        <v>1</v>
      </c>
      <c r="D5" s="56"/>
      <c r="E5" s="56">
        <v>1</v>
      </c>
      <c r="F5" s="56" t="s">
        <v>752</v>
      </c>
      <c r="G5" s="56"/>
      <c r="H5" s="56"/>
      <c r="I5" s="56" t="s">
        <v>758</v>
      </c>
      <c r="J5" s="56" t="s">
        <v>759</v>
      </c>
      <c r="K5" s="56"/>
      <c r="L5" s="56"/>
      <c r="M5" s="56"/>
      <c r="N5" s="56"/>
      <c r="O5" s="56"/>
      <c r="P5" s="55">
        <v>44927</v>
      </c>
      <c r="Q5" s="56"/>
      <c r="R5" s="56"/>
      <c r="S5" s="119">
        <v>1</v>
      </c>
      <c r="T5" s="56" t="s">
        <v>753</v>
      </c>
      <c r="U5" s="56">
        <v>14000</v>
      </c>
      <c r="V5" s="56">
        <v>-1</v>
      </c>
      <c r="X5" s="146"/>
      <c r="Y5" s="146"/>
      <c r="Z5" s="146"/>
      <c r="AA5">
        <f t="shared" si="0"/>
        <v>-14000</v>
      </c>
    </row>
    <row r="6" spans="1:27" x14ac:dyDescent="0.4">
      <c r="A6">
        <v>100001</v>
      </c>
      <c r="B6" s="55">
        <v>44927</v>
      </c>
      <c r="C6" s="56">
        <v>1</v>
      </c>
      <c r="D6" s="56"/>
      <c r="E6" s="56">
        <v>1</v>
      </c>
      <c r="F6" s="56" t="s">
        <v>752</v>
      </c>
      <c r="G6" s="56"/>
      <c r="H6" s="56"/>
      <c r="I6" s="56" t="s">
        <v>760</v>
      </c>
      <c r="J6" s="56" t="s">
        <v>761</v>
      </c>
      <c r="K6" s="56"/>
      <c r="L6" s="56"/>
      <c r="M6" s="56"/>
      <c r="N6" s="56"/>
      <c r="O6" s="56"/>
      <c r="P6" s="55">
        <v>44927</v>
      </c>
      <c r="Q6" s="56"/>
      <c r="R6" s="56"/>
      <c r="S6" s="119">
        <v>1</v>
      </c>
      <c r="T6" s="56" t="s">
        <v>753</v>
      </c>
      <c r="U6" s="56">
        <v>11500</v>
      </c>
      <c r="V6" s="56">
        <v>-1</v>
      </c>
      <c r="X6" s="146"/>
      <c r="Y6" s="146"/>
      <c r="Z6" s="146"/>
      <c r="AA6">
        <f t="shared" si="0"/>
        <v>-11500</v>
      </c>
    </row>
    <row r="7" spans="1:27" x14ac:dyDescent="0.4">
      <c r="A7">
        <v>100001</v>
      </c>
      <c r="B7" s="55">
        <v>44927</v>
      </c>
      <c r="C7" s="56">
        <v>1</v>
      </c>
      <c r="D7" s="56"/>
      <c r="E7" s="56">
        <v>1</v>
      </c>
      <c r="F7" s="56" t="s">
        <v>752</v>
      </c>
      <c r="G7" s="56"/>
      <c r="H7" s="56"/>
      <c r="I7" s="56" t="s">
        <v>762</v>
      </c>
      <c r="J7" s="56" t="s">
        <v>763</v>
      </c>
      <c r="K7" s="56"/>
      <c r="L7" s="56"/>
      <c r="M7" s="56"/>
      <c r="N7" s="56"/>
      <c r="O7" s="56"/>
      <c r="P7" s="55">
        <v>44927</v>
      </c>
      <c r="Q7" s="56"/>
      <c r="R7" s="56"/>
      <c r="S7" s="119">
        <v>1</v>
      </c>
      <c r="T7" s="56" t="s">
        <v>753</v>
      </c>
      <c r="U7" s="56">
        <v>119000</v>
      </c>
      <c r="V7" s="56">
        <v>-1</v>
      </c>
      <c r="X7" s="146"/>
      <c r="Y7" s="146"/>
      <c r="Z7" s="146"/>
      <c r="AA7">
        <f t="shared" si="0"/>
        <v>-119000</v>
      </c>
    </row>
    <row r="8" spans="1:27" x14ac:dyDescent="0.4">
      <c r="A8">
        <v>100001</v>
      </c>
      <c r="B8" s="55">
        <v>44927</v>
      </c>
      <c r="C8" s="56">
        <v>1</v>
      </c>
      <c r="D8" s="56"/>
      <c r="E8" s="56">
        <v>1</v>
      </c>
      <c r="F8" s="56" t="s">
        <v>752</v>
      </c>
      <c r="G8" s="56"/>
      <c r="H8" s="56"/>
      <c r="I8" s="56" t="s">
        <v>776</v>
      </c>
      <c r="J8" s="56" t="s">
        <v>785</v>
      </c>
      <c r="K8" s="56"/>
      <c r="L8" s="56"/>
      <c r="M8" s="56"/>
      <c r="N8" s="56"/>
      <c r="O8" s="56"/>
      <c r="P8" s="55">
        <v>44927</v>
      </c>
      <c r="Q8" s="56"/>
      <c r="R8" s="56"/>
      <c r="S8" s="119">
        <v>1</v>
      </c>
      <c r="T8" s="56" t="s">
        <v>753</v>
      </c>
      <c r="U8" s="56">
        <f t="shared" ref="U8:U13" si="1">Y8*Z8</f>
        <v>174150</v>
      </c>
      <c r="V8" s="56">
        <v>-1</v>
      </c>
      <c r="X8" s="146">
        <v>1</v>
      </c>
      <c r="Y8" s="146">
        <v>43</v>
      </c>
      <c r="Z8" s="146">
        <v>4050</v>
      </c>
      <c r="AA8">
        <f t="shared" si="0"/>
        <v>-174150</v>
      </c>
    </row>
    <row r="9" spans="1:27" x14ac:dyDescent="0.4">
      <c r="A9">
        <v>100001</v>
      </c>
      <c r="B9" s="55">
        <v>44927</v>
      </c>
      <c r="C9" s="56">
        <v>1</v>
      </c>
      <c r="D9" s="56"/>
      <c r="E9" s="56">
        <v>1</v>
      </c>
      <c r="F9" s="56" t="s">
        <v>752</v>
      </c>
      <c r="G9" s="56"/>
      <c r="H9" s="56"/>
      <c r="I9" s="56" t="s">
        <v>778</v>
      </c>
      <c r="J9" s="56" t="s">
        <v>786</v>
      </c>
      <c r="K9" s="56"/>
      <c r="L9" s="56"/>
      <c r="M9" s="56"/>
      <c r="N9" s="56"/>
      <c r="O9" s="56"/>
      <c r="P9" s="55">
        <v>44927</v>
      </c>
      <c r="Q9" s="56"/>
      <c r="R9" s="56"/>
      <c r="S9" s="119">
        <v>1</v>
      </c>
      <c r="T9" s="56" t="s">
        <v>753</v>
      </c>
      <c r="U9" s="56">
        <f t="shared" si="1"/>
        <v>140700</v>
      </c>
      <c r="V9" s="56">
        <v>-1</v>
      </c>
      <c r="X9" s="146">
        <v>1</v>
      </c>
      <c r="Y9" s="146">
        <v>42</v>
      </c>
      <c r="Z9" s="146">
        <v>3350</v>
      </c>
      <c r="AA9">
        <f t="shared" si="0"/>
        <v>-140700</v>
      </c>
    </row>
    <row r="10" spans="1:27" x14ac:dyDescent="0.4">
      <c r="A10">
        <v>100001</v>
      </c>
      <c r="B10" s="55">
        <v>44927</v>
      </c>
      <c r="C10" s="56">
        <v>1</v>
      </c>
      <c r="D10" s="56"/>
      <c r="E10" s="56">
        <v>1</v>
      </c>
      <c r="F10" s="56" t="s">
        <v>752</v>
      </c>
      <c r="G10" s="56"/>
      <c r="H10" s="56"/>
      <c r="I10" s="56" t="s">
        <v>780</v>
      </c>
      <c r="J10" s="56" t="s">
        <v>787</v>
      </c>
      <c r="K10" s="56"/>
      <c r="L10" s="56"/>
      <c r="M10" s="56"/>
      <c r="N10" s="56"/>
      <c r="O10" s="56"/>
      <c r="P10" s="55">
        <v>44927</v>
      </c>
      <c r="Q10" s="56"/>
      <c r="R10" s="56"/>
      <c r="S10" s="119">
        <v>1</v>
      </c>
      <c r="T10" s="56" t="s">
        <v>753</v>
      </c>
      <c r="U10" s="56">
        <f t="shared" si="1"/>
        <v>51250</v>
      </c>
      <c r="V10" s="56">
        <v>-1</v>
      </c>
      <c r="X10" s="146">
        <v>1</v>
      </c>
      <c r="Y10" s="146">
        <v>41</v>
      </c>
      <c r="Z10" s="146">
        <v>1250</v>
      </c>
      <c r="AA10">
        <f t="shared" si="0"/>
        <v>-51250</v>
      </c>
    </row>
    <row r="11" spans="1:27" x14ac:dyDescent="0.4">
      <c r="A11">
        <v>100001</v>
      </c>
      <c r="B11" s="55">
        <v>44927</v>
      </c>
      <c r="C11" s="56">
        <v>1</v>
      </c>
      <c r="D11" s="56"/>
      <c r="E11" s="56">
        <v>1</v>
      </c>
      <c r="F11" s="56" t="s">
        <v>752</v>
      </c>
      <c r="G11" s="56"/>
      <c r="H11" s="56"/>
      <c r="I11" s="56" t="s">
        <v>777</v>
      </c>
      <c r="J11" s="56" t="s">
        <v>782</v>
      </c>
      <c r="K11" s="56"/>
      <c r="L11" s="56"/>
      <c r="M11" s="56"/>
      <c r="N11" s="56"/>
      <c r="O11" s="56"/>
      <c r="P11" s="55">
        <v>44927</v>
      </c>
      <c r="Q11" s="56"/>
      <c r="R11" s="56"/>
      <c r="S11" s="119">
        <v>1</v>
      </c>
      <c r="T11" s="56" t="s">
        <v>753</v>
      </c>
      <c r="U11" s="56">
        <f t="shared" si="1"/>
        <v>78000</v>
      </c>
      <c r="V11" s="56">
        <v>-1</v>
      </c>
      <c r="X11" s="146">
        <v>2</v>
      </c>
      <c r="Y11" s="146">
        <v>52</v>
      </c>
      <c r="Z11" s="146">
        <v>1500</v>
      </c>
      <c r="AA11">
        <f t="shared" si="0"/>
        <v>-78000</v>
      </c>
    </row>
    <row r="12" spans="1:27" x14ac:dyDescent="0.4">
      <c r="A12">
        <v>100001</v>
      </c>
      <c r="B12" s="55">
        <v>44927</v>
      </c>
      <c r="C12" s="56">
        <v>1</v>
      </c>
      <c r="D12" s="56"/>
      <c r="E12" s="56">
        <v>1</v>
      </c>
      <c r="F12" s="56" t="s">
        <v>752</v>
      </c>
      <c r="G12" s="56"/>
      <c r="H12" s="56"/>
      <c r="I12" s="56" t="s">
        <v>779</v>
      </c>
      <c r="J12" s="56" t="s">
        <v>783</v>
      </c>
      <c r="K12" s="56"/>
      <c r="L12" s="56"/>
      <c r="M12" s="56"/>
      <c r="N12" s="56"/>
      <c r="O12" s="56"/>
      <c r="P12" s="55">
        <v>44927</v>
      </c>
      <c r="Q12" s="56"/>
      <c r="R12" s="56"/>
      <c r="S12" s="119">
        <v>1</v>
      </c>
      <c r="T12" s="56" t="s">
        <v>753</v>
      </c>
      <c r="U12" s="56">
        <f t="shared" si="1"/>
        <v>341850</v>
      </c>
      <c r="V12" s="56">
        <v>-1</v>
      </c>
      <c r="X12" s="146">
        <v>2</v>
      </c>
      <c r="Y12" s="146">
        <v>53</v>
      </c>
      <c r="Z12" s="146">
        <v>6450</v>
      </c>
      <c r="AA12">
        <f t="shared" si="0"/>
        <v>-341850</v>
      </c>
    </row>
    <row r="13" spans="1:27" x14ac:dyDescent="0.4">
      <c r="A13">
        <v>100001</v>
      </c>
      <c r="B13" s="55">
        <v>44927</v>
      </c>
      <c r="C13" s="56">
        <v>1</v>
      </c>
      <c r="D13" s="56"/>
      <c r="E13" s="56">
        <v>1</v>
      </c>
      <c r="F13" s="56" t="s">
        <v>752</v>
      </c>
      <c r="G13" s="56"/>
      <c r="H13" s="56"/>
      <c r="I13" s="56" t="s">
        <v>781</v>
      </c>
      <c r="J13" s="56" t="s">
        <v>784</v>
      </c>
      <c r="K13" s="56"/>
      <c r="L13" s="56"/>
      <c r="M13" s="56"/>
      <c r="N13" s="56"/>
      <c r="O13" s="56"/>
      <c r="P13" s="55">
        <v>44927</v>
      </c>
      <c r="Q13" s="56"/>
      <c r="R13" s="56"/>
      <c r="S13" s="119">
        <v>1</v>
      </c>
      <c r="T13" s="56" t="s">
        <v>753</v>
      </c>
      <c r="U13" s="56">
        <f t="shared" si="1"/>
        <v>450500</v>
      </c>
      <c r="V13" s="56">
        <v>-1</v>
      </c>
      <c r="X13" s="146">
        <v>2</v>
      </c>
      <c r="Y13" s="146">
        <v>53</v>
      </c>
      <c r="Z13" s="146">
        <v>8500</v>
      </c>
      <c r="AA13">
        <f t="shared" si="0"/>
        <v>-450500</v>
      </c>
    </row>
    <row r="14" spans="1:27" x14ac:dyDescent="0.4">
      <c r="A14">
        <v>100001</v>
      </c>
      <c r="B14" s="55">
        <v>44927</v>
      </c>
      <c r="C14" s="56">
        <v>1</v>
      </c>
      <c r="D14" s="56"/>
      <c r="E14" s="56">
        <v>1</v>
      </c>
      <c r="F14" s="56" t="s">
        <v>752</v>
      </c>
      <c r="G14" s="56"/>
      <c r="H14" s="56"/>
      <c r="I14" s="56" t="s">
        <v>18</v>
      </c>
      <c r="J14" s="56" t="s">
        <v>502</v>
      </c>
      <c r="K14" s="56"/>
      <c r="L14" s="56"/>
      <c r="M14" s="56"/>
      <c r="N14" s="56"/>
      <c r="O14" s="56"/>
      <c r="P14" s="55">
        <v>44927</v>
      </c>
      <c r="Q14" s="56"/>
      <c r="R14" s="56"/>
      <c r="S14" s="119">
        <v>1</v>
      </c>
      <c r="T14" s="56" t="s">
        <v>764</v>
      </c>
      <c r="U14" s="56">
        <v>15500</v>
      </c>
      <c r="V14" s="56">
        <v>-1</v>
      </c>
      <c r="X14" s="146"/>
      <c r="Y14" s="146"/>
      <c r="Z14" s="146"/>
      <c r="AA14">
        <f t="shared" si="0"/>
        <v>-15500</v>
      </c>
    </row>
    <row r="15" spans="1:27" x14ac:dyDescent="0.4">
      <c r="A15">
        <v>100001</v>
      </c>
      <c r="B15" s="55">
        <v>44927</v>
      </c>
      <c r="C15" s="56">
        <v>1</v>
      </c>
      <c r="D15" s="56"/>
      <c r="E15" s="56">
        <v>1</v>
      </c>
      <c r="F15" s="56" t="s">
        <v>752</v>
      </c>
      <c r="G15" s="56"/>
      <c r="H15" s="56"/>
      <c r="I15" s="56" t="s">
        <v>25</v>
      </c>
      <c r="J15" s="56" t="s">
        <v>503</v>
      </c>
      <c r="K15" s="56"/>
      <c r="L15" s="120"/>
      <c r="M15" s="56"/>
      <c r="N15" s="56"/>
      <c r="O15" s="56"/>
      <c r="P15" s="55">
        <v>44927</v>
      </c>
      <c r="Q15" s="56"/>
      <c r="R15" s="56"/>
      <c r="S15" s="119">
        <v>1</v>
      </c>
      <c r="T15" s="56" t="s">
        <v>764</v>
      </c>
      <c r="U15" s="56">
        <v>14500</v>
      </c>
      <c r="V15" s="56">
        <v>-1</v>
      </c>
      <c r="X15" s="146"/>
      <c r="Y15" s="146"/>
      <c r="Z15" s="146"/>
      <c r="AA15">
        <f t="shared" si="0"/>
        <v>-14500</v>
      </c>
    </row>
    <row r="16" spans="1:27" x14ac:dyDescent="0.4">
      <c r="A16">
        <v>100001</v>
      </c>
      <c r="B16" s="55">
        <v>44927</v>
      </c>
      <c r="C16" s="56">
        <v>1</v>
      </c>
      <c r="D16" s="56"/>
      <c r="E16" s="56">
        <v>1</v>
      </c>
      <c r="F16" s="56" t="s">
        <v>752</v>
      </c>
      <c r="G16" s="56"/>
      <c r="H16" s="56"/>
      <c r="I16" s="56" t="s">
        <v>32</v>
      </c>
      <c r="J16" s="56" t="s">
        <v>504</v>
      </c>
      <c r="K16" s="56"/>
      <c r="L16" s="120"/>
      <c r="M16" s="56"/>
      <c r="N16" s="56"/>
      <c r="O16" s="56"/>
      <c r="P16" s="55">
        <v>44927</v>
      </c>
      <c r="Q16" s="56"/>
      <c r="R16" s="56"/>
      <c r="S16" s="119">
        <v>1</v>
      </c>
      <c r="T16" s="56" t="s">
        <v>764</v>
      </c>
      <c r="U16" s="56">
        <v>11350</v>
      </c>
      <c r="V16" s="56">
        <v>-1</v>
      </c>
      <c r="X16" s="146"/>
      <c r="Y16" s="146"/>
      <c r="Z16" s="146"/>
      <c r="AA16">
        <f t="shared" si="0"/>
        <v>-11350</v>
      </c>
    </row>
    <row r="17" spans="1:27" x14ac:dyDescent="0.4">
      <c r="A17">
        <v>100001</v>
      </c>
      <c r="B17" s="55">
        <v>44927</v>
      </c>
      <c r="C17" s="56">
        <v>1</v>
      </c>
      <c r="D17" s="56"/>
      <c r="E17" s="56">
        <v>1</v>
      </c>
      <c r="F17" s="56" t="s">
        <v>752</v>
      </c>
      <c r="G17" s="56"/>
      <c r="H17" s="56"/>
      <c r="I17" s="56" t="s">
        <v>40</v>
      </c>
      <c r="J17" s="56" t="s">
        <v>505</v>
      </c>
      <c r="K17" s="56"/>
      <c r="L17" s="120"/>
      <c r="M17" s="56"/>
      <c r="N17" s="56"/>
      <c r="O17" s="56"/>
      <c r="P17" s="55">
        <v>44927</v>
      </c>
      <c r="Q17" s="56"/>
      <c r="R17" s="56"/>
      <c r="S17" s="119">
        <v>1</v>
      </c>
      <c r="T17" s="56" t="s">
        <v>764</v>
      </c>
      <c r="U17" s="56">
        <v>8500</v>
      </c>
      <c r="V17" s="56">
        <v>-1</v>
      </c>
      <c r="X17" s="146"/>
      <c r="Y17" s="146"/>
      <c r="Z17" s="146"/>
      <c r="AA17">
        <f t="shared" si="0"/>
        <v>-8500</v>
      </c>
    </row>
    <row r="18" spans="1:27" x14ac:dyDescent="0.4">
      <c r="A18">
        <v>100001</v>
      </c>
      <c r="B18" s="55">
        <v>44927</v>
      </c>
      <c r="C18" s="56">
        <v>1</v>
      </c>
      <c r="D18" s="56"/>
      <c r="E18" s="56">
        <v>1</v>
      </c>
      <c r="F18" s="56" t="s">
        <v>752</v>
      </c>
      <c r="G18" s="56"/>
      <c r="H18" s="56"/>
      <c r="I18" s="56" t="s">
        <v>47</v>
      </c>
      <c r="J18" s="56" t="s">
        <v>506</v>
      </c>
      <c r="K18" s="56"/>
      <c r="L18" s="56"/>
      <c r="M18" s="56"/>
      <c r="N18" s="56"/>
      <c r="O18" s="56"/>
      <c r="P18" s="55">
        <v>44927</v>
      </c>
      <c r="Q18" s="56"/>
      <c r="R18" s="56"/>
      <c r="S18" s="119">
        <v>1</v>
      </c>
      <c r="T18" s="56" t="s">
        <v>764</v>
      </c>
      <c r="U18" s="56">
        <v>4500</v>
      </c>
      <c r="V18" s="56">
        <v>-1</v>
      </c>
      <c r="X18" s="146"/>
      <c r="Y18" s="146"/>
      <c r="Z18" s="146"/>
      <c r="AA18">
        <f t="shared" si="0"/>
        <v>-4500</v>
      </c>
    </row>
    <row r="19" spans="1:27" x14ac:dyDescent="0.4">
      <c r="A19">
        <v>100001</v>
      </c>
      <c r="B19" s="55">
        <v>44927</v>
      </c>
      <c r="C19" s="56">
        <v>1</v>
      </c>
      <c r="D19" s="56"/>
      <c r="E19" s="56">
        <v>1</v>
      </c>
      <c r="F19" s="56" t="s">
        <v>752</v>
      </c>
      <c r="G19" s="56"/>
      <c r="H19" s="56"/>
      <c r="I19" s="56" t="s">
        <v>57</v>
      </c>
      <c r="J19" s="56" t="s">
        <v>507</v>
      </c>
      <c r="K19" s="56"/>
      <c r="L19" s="120"/>
      <c r="M19" s="56"/>
      <c r="N19" s="56"/>
      <c r="O19" s="56"/>
      <c r="P19" s="55">
        <v>44927</v>
      </c>
      <c r="Q19" s="56"/>
      <c r="R19" s="56"/>
      <c r="S19" s="119">
        <v>1</v>
      </c>
      <c r="T19" s="56" t="s">
        <v>764</v>
      </c>
      <c r="U19" s="56">
        <v>3500</v>
      </c>
      <c r="V19" s="56">
        <v>-1</v>
      </c>
      <c r="X19" s="146"/>
      <c r="Y19" s="146"/>
      <c r="Z19" s="146"/>
      <c r="AA19">
        <f t="shared" si="0"/>
        <v>-3500</v>
      </c>
    </row>
    <row r="20" spans="1:27" x14ac:dyDescent="0.4">
      <c r="A20">
        <v>100001</v>
      </c>
      <c r="B20" s="55">
        <v>44927</v>
      </c>
      <c r="C20" s="56">
        <v>1</v>
      </c>
      <c r="D20" s="56"/>
      <c r="E20" s="56">
        <v>1</v>
      </c>
      <c r="F20" s="56" t="s">
        <v>752</v>
      </c>
      <c r="G20" s="56"/>
      <c r="H20" s="56"/>
      <c r="I20" s="56" t="s">
        <v>63</v>
      </c>
      <c r="J20" s="56" t="s">
        <v>508</v>
      </c>
      <c r="K20" s="56"/>
      <c r="L20" s="56"/>
      <c r="M20" s="56"/>
      <c r="N20" s="56"/>
      <c r="O20" s="56"/>
      <c r="P20" s="55">
        <v>44927</v>
      </c>
      <c r="Q20" s="56"/>
      <c r="R20" s="56"/>
      <c r="S20" s="119">
        <v>1</v>
      </c>
      <c r="T20" s="56" t="s">
        <v>764</v>
      </c>
      <c r="U20" s="56">
        <v>1850</v>
      </c>
      <c r="V20" s="56">
        <v>-1</v>
      </c>
      <c r="X20" s="146"/>
      <c r="Y20" s="146"/>
      <c r="Z20" s="146"/>
      <c r="AA20">
        <f t="shared" si="0"/>
        <v>-1850</v>
      </c>
    </row>
    <row r="21" spans="1:27" x14ac:dyDescent="0.4">
      <c r="A21">
        <v>100001</v>
      </c>
      <c r="B21" s="55">
        <v>44927</v>
      </c>
      <c r="C21" s="56">
        <v>1</v>
      </c>
      <c r="D21" s="56"/>
      <c r="E21" s="56">
        <v>1</v>
      </c>
      <c r="F21" s="56" t="s">
        <v>752</v>
      </c>
      <c r="G21" s="56"/>
      <c r="H21" s="56"/>
      <c r="I21" s="56" t="s">
        <v>70</v>
      </c>
      <c r="J21" s="56" t="s">
        <v>509</v>
      </c>
      <c r="K21" s="56"/>
      <c r="L21" s="120"/>
      <c r="M21" s="56"/>
      <c r="N21" s="56"/>
      <c r="O21" s="56"/>
      <c r="P21" s="55">
        <v>44927</v>
      </c>
      <c r="Q21" s="56"/>
      <c r="R21" s="56"/>
      <c r="S21" s="119">
        <v>1</v>
      </c>
      <c r="T21" s="56" t="s">
        <v>764</v>
      </c>
      <c r="U21" s="56">
        <v>1120</v>
      </c>
      <c r="V21" s="56">
        <v>-1</v>
      </c>
      <c r="X21" s="146"/>
      <c r="Y21" s="146"/>
      <c r="Z21" s="146"/>
      <c r="AA21">
        <f t="shared" si="0"/>
        <v>-1120</v>
      </c>
    </row>
    <row r="22" spans="1:27" x14ac:dyDescent="0.4">
      <c r="A22">
        <v>100001</v>
      </c>
      <c r="B22" s="55">
        <v>44927</v>
      </c>
      <c r="C22" s="56">
        <v>1</v>
      </c>
      <c r="D22" s="56"/>
      <c r="E22" s="56">
        <v>1</v>
      </c>
      <c r="F22" s="56" t="s">
        <v>752</v>
      </c>
      <c r="G22" s="56"/>
      <c r="H22" s="56"/>
      <c r="I22" s="56" t="s">
        <v>77</v>
      </c>
      <c r="J22" s="56" t="s">
        <v>510</v>
      </c>
      <c r="K22" s="56"/>
      <c r="L22" s="56"/>
      <c r="M22" s="56"/>
      <c r="N22" s="56"/>
      <c r="O22" s="56"/>
      <c r="P22" s="55">
        <v>44927</v>
      </c>
      <c r="Q22" s="56"/>
      <c r="R22" s="56"/>
      <c r="S22" s="119">
        <v>1</v>
      </c>
      <c r="T22" s="56" t="s">
        <v>764</v>
      </c>
      <c r="U22" s="56">
        <v>850</v>
      </c>
      <c r="V22" s="56">
        <v>-1</v>
      </c>
      <c r="X22" s="146"/>
      <c r="Y22" s="146"/>
      <c r="Z22" s="146"/>
      <c r="AA22">
        <f t="shared" si="0"/>
        <v>-850</v>
      </c>
    </row>
    <row r="23" spans="1:27" x14ac:dyDescent="0.4">
      <c r="A23">
        <v>100001</v>
      </c>
      <c r="B23" s="55">
        <v>44927</v>
      </c>
      <c r="C23" s="56">
        <v>1</v>
      </c>
      <c r="D23" s="56"/>
      <c r="E23" s="56">
        <v>1</v>
      </c>
      <c r="F23" s="56" t="s">
        <v>752</v>
      </c>
      <c r="G23" s="56"/>
      <c r="H23" s="56"/>
      <c r="I23" s="56" t="s">
        <v>85</v>
      </c>
      <c r="J23" s="56" t="s">
        <v>511</v>
      </c>
      <c r="K23" s="56"/>
      <c r="L23" s="56"/>
      <c r="M23" s="56"/>
      <c r="N23" s="56"/>
      <c r="O23" s="56"/>
      <c r="P23" s="55">
        <v>44927</v>
      </c>
      <c r="Q23" s="56"/>
      <c r="R23" s="56"/>
      <c r="S23" s="119">
        <v>1</v>
      </c>
      <c r="T23" s="56" t="s">
        <v>764</v>
      </c>
      <c r="U23" s="56">
        <v>9510</v>
      </c>
      <c r="V23" s="56">
        <v>-1</v>
      </c>
      <c r="X23" s="146"/>
      <c r="Y23" s="146"/>
      <c r="Z23" s="146"/>
      <c r="AA23">
        <f t="shared" si="0"/>
        <v>-9510</v>
      </c>
    </row>
    <row r="24" spans="1:27" x14ac:dyDescent="0.4">
      <c r="A24">
        <v>100001</v>
      </c>
      <c r="B24" s="55">
        <v>44927</v>
      </c>
      <c r="C24" s="56">
        <v>1</v>
      </c>
      <c r="D24" s="56"/>
      <c r="E24" s="56">
        <v>1</v>
      </c>
      <c r="F24" s="56" t="s">
        <v>752</v>
      </c>
      <c r="G24" s="56"/>
      <c r="H24" s="56"/>
      <c r="I24" s="56" t="s">
        <v>93</v>
      </c>
      <c r="J24" s="56" t="s">
        <v>512</v>
      </c>
      <c r="K24" s="56"/>
      <c r="L24" s="56"/>
      <c r="M24" s="56"/>
      <c r="N24" s="56"/>
      <c r="O24" s="56"/>
      <c r="P24" s="55">
        <v>44927</v>
      </c>
      <c r="Q24" s="56"/>
      <c r="R24" s="56"/>
      <c r="S24" s="119">
        <v>1</v>
      </c>
      <c r="T24" s="56" t="s">
        <v>764</v>
      </c>
      <c r="U24" s="56">
        <v>1550</v>
      </c>
      <c r="V24" s="56">
        <v>-1</v>
      </c>
      <c r="X24" s="146"/>
      <c r="Y24" s="146"/>
      <c r="Z24" s="146"/>
      <c r="AA24">
        <f t="shared" si="0"/>
        <v>-1550</v>
      </c>
    </row>
    <row r="25" spans="1:27" x14ac:dyDescent="0.4">
      <c r="A25">
        <v>100001</v>
      </c>
      <c r="B25" s="55">
        <v>44927</v>
      </c>
      <c r="C25" s="56">
        <v>1</v>
      </c>
      <c r="D25" s="56"/>
      <c r="E25" s="56">
        <v>1</v>
      </c>
      <c r="F25" s="56" t="s">
        <v>752</v>
      </c>
      <c r="G25" s="56"/>
      <c r="H25" s="56"/>
      <c r="I25" s="56" t="s">
        <v>239</v>
      </c>
      <c r="J25" s="56" t="s">
        <v>532</v>
      </c>
      <c r="K25" s="56"/>
      <c r="L25" s="56"/>
      <c r="M25" s="56"/>
      <c r="N25" s="56"/>
      <c r="O25" s="56"/>
      <c r="P25" s="55">
        <v>44927</v>
      </c>
      <c r="Q25" s="56"/>
      <c r="R25" s="56"/>
      <c r="S25" s="119">
        <v>1</v>
      </c>
      <c r="T25" s="56" t="s">
        <v>764</v>
      </c>
      <c r="U25" s="56">
        <v>130000</v>
      </c>
      <c r="V25" s="56">
        <v>1</v>
      </c>
      <c r="X25" s="146"/>
      <c r="Y25" s="146"/>
      <c r="Z25" s="146"/>
      <c r="AA25">
        <f t="shared" si="0"/>
        <v>130000</v>
      </c>
    </row>
    <row r="26" spans="1:27" x14ac:dyDescent="0.4">
      <c r="A26">
        <v>100001</v>
      </c>
      <c r="B26" s="55">
        <v>44927</v>
      </c>
      <c r="C26" s="56">
        <v>1</v>
      </c>
      <c r="D26" s="56"/>
      <c r="E26" s="56">
        <v>1</v>
      </c>
      <c r="F26" s="56" t="s">
        <v>752</v>
      </c>
      <c r="G26" s="56"/>
      <c r="H26" s="56"/>
      <c r="I26" s="56" t="s">
        <v>242</v>
      </c>
      <c r="J26" s="56" t="s">
        <v>533</v>
      </c>
      <c r="K26" s="56"/>
      <c r="L26" s="56"/>
      <c r="M26" s="56"/>
      <c r="N26" s="56"/>
      <c r="O26" s="56"/>
      <c r="P26" s="55">
        <v>44927</v>
      </c>
      <c r="Q26" s="56"/>
      <c r="R26" s="56"/>
      <c r="S26" s="119">
        <v>1</v>
      </c>
      <c r="T26" s="56" t="s">
        <v>764</v>
      </c>
      <c r="U26" s="56">
        <v>232000</v>
      </c>
      <c r="V26" s="56">
        <v>1</v>
      </c>
      <c r="X26" s="146"/>
      <c r="Y26" s="146"/>
      <c r="Z26" s="146"/>
      <c r="AA26">
        <f t="shared" si="0"/>
        <v>232000</v>
      </c>
    </row>
    <row r="27" spans="1:27" x14ac:dyDescent="0.4">
      <c r="A27">
        <v>100001</v>
      </c>
      <c r="B27" s="55">
        <v>44927</v>
      </c>
      <c r="C27" s="56">
        <v>1</v>
      </c>
      <c r="D27" s="56"/>
      <c r="E27" s="56">
        <v>1</v>
      </c>
      <c r="F27" s="56" t="s">
        <v>752</v>
      </c>
      <c r="G27" s="56"/>
      <c r="H27" s="56"/>
      <c r="I27" s="56" t="s">
        <v>245</v>
      </c>
      <c r="J27" s="56" t="s">
        <v>569</v>
      </c>
      <c r="K27" s="56"/>
      <c r="L27" s="56"/>
      <c r="M27" s="56"/>
      <c r="N27" s="56"/>
      <c r="O27" s="56"/>
      <c r="P27" s="55">
        <v>44927</v>
      </c>
      <c r="Q27" s="56"/>
      <c r="R27" s="56"/>
      <c r="S27" s="119">
        <v>1</v>
      </c>
      <c r="T27" s="56" t="s">
        <v>764</v>
      </c>
      <c r="U27" s="56">
        <v>85000</v>
      </c>
      <c r="V27" s="56">
        <v>1</v>
      </c>
      <c r="X27" s="146"/>
      <c r="Y27" s="146"/>
      <c r="Z27" s="146"/>
      <c r="AA27">
        <f t="shared" si="0"/>
        <v>85000</v>
      </c>
    </row>
    <row r="28" spans="1:27" x14ac:dyDescent="0.4">
      <c r="A28">
        <v>100001</v>
      </c>
      <c r="B28" s="55">
        <v>44927</v>
      </c>
      <c r="C28" s="56">
        <v>1</v>
      </c>
      <c r="D28" s="56"/>
      <c r="E28" s="56">
        <v>1</v>
      </c>
      <c r="F28" s="56" t="s">
        <v>752</v>
      </c>
      <c r="G28" s="56"/>
      <c r="H28" s="56"/>
      <c r="I28" s="56" t="s">
        <v>250</v>
      </c>
      <c r="J28" s="56" t="s">
        <v>570</v>
      </c>
      <c r="K28" s="56"/>
      <c r="L28" s="56"/>
      <c r="M28" s="56"/>
      <c r="N28" s="56"/>
      <c r="O28" s="56"/>
      <c r="P28" s="55">
        <v>44927</v>
      </c>
      <c r="Q28" s="56"/>
      <c r="R28" s="56"/>
      <c r="S28" s="119">
        <v>1</v>
      </c>
      <c r="T28" s="56" t="s">
        <v>764</v>
      </c>
      <c r="U28" s="56">
        <v>26500</v>
      </c>
      <c r="V28" s="56">
        <v>1</v>
      </c>
      <c r="X28" s="146"/>
      <c r="Y28" s="146"/>
      <c r="Z28" s="146"/>
      <c r="AA28">
        <f t="shared" si="0"/>
        <v>26500</v>
      </c>
    </row>
    <row r="29" spans="1:27" x14ac:dyDescent="0.4">
      <c r="A29">
        <v>100001</v>
      </c>
      <c r="B29" s="55">
        <v>44927</v>
      </c>
      <c r="C29" s="56">
        <v>1</v>
      </c>
      <c r="D29" s="56"/>
      <c r="E29" s="56">
        <v>1</v>
      </c>
      <c r="F29" s="56" t="s">
        <v>752</v>
      </c>
      <c r="G29" s="56"/>
      <c r="H29" s="56"/>
      <c r="I29" s="56" t="s">
        <v>253</v>
      </c>
      <c r="J29" s="56" t="s">
        <v>534</v>
      </c>
      <c r="K29" s="56"/>
      <c r="L29" s="56"/>
      <c r="M29" s="56"/>
      <c r="N29" s="56"/>
      <c r="O29" s="56"/>
      <c r="P29" s="55">
        <v>44927</v>
      </c>
      <c r="Q29" s="56"/>
      <c r="R29" s="56"/>
      <c r="S29" s="119">
        <v>1</v>
      </c>
      <c r="T29" s="56" t="s">
        <v>764</v>
      </c>
      <c r="U29" s="56">
        <v>47000</v>
      </c>
      <c r="V29" s="56">
        <v>1</v>
      </c>
      <c r="X29" s="146"/>
      <c r="Y29" s="146"/>
      <c r="Z29" s="146"/>
      <c r="AA29">
        <f t="shared" si="0"/>
        <v>47000</v>
      </c>
    </row>
    <row r="30" spans="1:27" x14ac:dyDescent="0.4">
      <c r="A30">
        <v>100001</v>
      </c>
      <c r="B30" s="55">
        <v>44927</v>
      </c>
      <c r="C30" s="56">
        <v>1</v>
      </c>
      <c r="D30" s="56"/>
      <c r="E30" s="56">
        <v>1</v>
      </c>
      <c r="F30" s="56" t="s">
        <v>752</v>
      </c>
      <c r="G30" s="56"/>
      <c r="H30" s="56"/>
      <c r="I30" s="56" t="s">
        <v>257</v>
      </c>
      <c r="J30" s="56" t="s">
        <v>563</v>
      </c>
      <c r="K30" s="56"/>
      <c r="L30" s="56"/>
      <c r="M30" s="56"/>
      <c r="N30" s="56"/>
      <c r="O30" s="56"/>
      <c r="P30" s="55">
        <v>44927</v>
      </c>
      <c r="Q30" s="56"/>
      <c r="R30" s="56"/>
      <c r="S30" s="119">
        <v>1</v>
      </c>
      <c r="T30" s="56" t="s">
        <v>764</v>
      </c>
      <c r="U30" s="56">
        <v>96000</v>
      </c>
      <c r="V30" s="56">
        <v>1</v>
      </c>
      <c r="X30" s="146"/>
      <c r="Y30" s="146"/>
      <c r="Z30" s="146"/>
      <c r="AA30">
        <f t="shared" si="0"/>
        <v>96000</v>
      </c>
    </row>
    <row r="31" spans="1:27" x14ac:dyDescent="0.4">
      <c r="A31">
        <v>100001</v>
      </c>
      <c r="B31" s="55">
        <v>44927</v>
      </c>
      <c r="C31" s="56">
        <v>1</v>
      </c>
      <c r="D31" s="56"/>
      <c r="E31" s="56">
        <v>1</v>
      </c>
      <c r="F31" s="56" t="s">
        <v>752</v>
      </c>
      <c r="G31" s="56"/>
      <c r="H31" s="56"/>
      <c r="I31" s="56" t="s">
        <v>260</v>
      </c>
      <c r="J31" s="56" t="s">
        <v>535</v>
      </c>
      <c r="K31" s="56"/>
      <c r="L31" s="56"/>
      <c r="M31" s="56"/>
      <c r="N31" s="56"/>
      <c r="O31" s="56"/>
      <c r="P31" s="55">
        <v>44927</v>
      </c>
      <c r="Q31" s="56"/>
      <c r="R31" s="56"/>
      <c r="S31" s="119">
        <v>1</v>
      </c>
      <c r="T31" s="56" t="s">
        <v>764</v>
      </c>
      <c r="U31" s="56">
        <v>88500</v>
      </c>
      <c r="V31" s="56">
        <v>1</v>
      </c>
      <c r="X31" s="146"/>
      <c r="Y31" s="146"/>
      <c r="Z31" s="146"/>
      <c r="AA31">
        <f t="shared" si="0"/>
        <v>88500</v>
      </c>
    </row>
    <row r="32" spans="1:27" x14ac:dyDescent="0.4">
      <c r="A32">
        <v>100001</v>
      </c>
      <c r="B32" s="55">
        <v>44927</v>
      </c>
      <c r="C32" s="56">
        <v>1</v>
      </c>
      <c r="D32" s="56"/>
      <c r="E32" s="56">
        <v>1</v>
      </c>
      <c r="F32" s="56" t="s">
        <v>752</v>
      </c>
      <c r="G32" s="56"/>
      <c r="H32" s="56"/>
      <c r="I32" s="56" t="s">
        <v>773</v>
      </c>
      <c r="J32" s="56" t="s">
        <v>774</v>
      </c>
      <c r="K32" s="56"/>
      <c r="L32" s="56"/>
      <c r="M32" s="56"/>
      <c r="N32" s="56"/>
      <c r="O32" s="56"/>
      <c r="P32" s="55">
        <v>44927</v>
      </c>
      <c r="Q32" s="56"/>
      <c r="R32" s="56"/>
      <c r="S32" s="119">
        <v>1</v>
      </c>
      <c r="T32" s="56" t="s">
        <v>775</v>
      </c>
      <c r="U32" s="56">
        <v>400000</v>
      </c>
      <c r="V32" s="56">
        <v>1</v>
      </c>
      <c r="X32" s="146"/>
      <c r="Y32" s="146"/>
      <c r="Z32" s="146"/>
      <c r="AA32">
        <f t="shared" si="0"/>
        <v>400000</v>
      </c>
    </row>
    <row r="33" spans="1:28" x14ac:dyDescent="0.4">
      <c r="A33">
        <v>100001</v>
      </c>
      <c r="B33" s="55">
        <v>44927</v>
      </c>
      <c r="C33" s="56">
        <v>1</v>
      </c>
      <c r="D33" s="56"/>
      <c r="E33" s="56">
        <v>1</v>
      </c>
      <c r="F33" s="56" t="s">
        <v>752</v>
      </c>
      <c r="G33" s="56"/>
      <c r="H33" s="56"/>
      <c r="I33" s="56" t="s">
        <v>765</v>
      </c>
      <c r="J33" s="56" t="s">
        <v>766</v>
      </c>
      <c r="K33" s="56"/>
      <c r="L33" s="56"/>
      <c r="M33" s="56"/>
      <c r="N33" s="56"/>
      <c r="O33" s="56"/>
      <c r="P33" s="55">
        <v>44927</v>
      </c>
      <c r="Q33" s="56"/>
      <c r="R33" s="56"/>
      <c r="S33" s="119">
        <v>1</v>
      </c>
      <c r="T33" s="56" t="s">
        <v>767</v>
      </c>
      <c r="U33" s="56">
        <v>607030</v>
      </c>
      <c r="V33" s="56">
        <v>1</v>
      </c>
      <c r="X33" s="146"/>
      <c r="Y33" s="146"/>
      <c r="Z33" s="146"/>
      <c r="AA33">
        <f t="shared" si="0"/>
        <v>607030</v>
      </c>
      <c r="AB33">
        <f>SUM(AA2:AA32)</f>
        <v>-607030</v>
      </c>
    </row>
    <row r="34" spans="1:28" x14ac:dyDescent="0.4">
      <c r="A34">
        <v>100001</v>
      </c>
      <c r="B34" s="22">
        <v>44929</v>
      </c>
      <c r="C34" s="20">
        <v>3</v>
      </c>
      <c r="D34" s="84" t="s">
        <v>1509</v>
      </c>
      <c r="E34" s="20">
        <v>6565</v>
      </c>
      <c r="F34" s="20" t="s">
        <v>705</v>
      </c>
      <c r="G34" s="20">
        <v>1</v>
      </c>
      <c r="H34" s="85" t="s">
        <v>713</v>
      </c>
      <c r="I34" s="20" t="s">
        <v>706</v>
      </c>
      <c r="J34" s="20" t="s">
        <v>1493</v>
      </c>
      <c r="K34" s="20">
        <v>20</v>
      </c>
      <c r="L34" s="85" t="s">
        <v>1507</v>
      </c>
      <c r="M34" s="20">
        <v>3</v>
      </c>
      <c r="N34" s="85" t="s">
        <v>715</v>
      </c>
      <c r="O34" s="20"/>
      <c r="P34" s="22">
        <f t="shared" ref="P34:P45" si="2">B34</f>
        <v>44929</v>
      </c>
      <c r="Q34" s="20"/>
      <c r="R34" s="20" t="s">
        <v>708</v>
      </c>
      <c r="S34" s="42">
        <v>202001000655</v>
      </c>
      <c r="T34" s="20" t="s">
        <v>709</v>
      </c>
      <c r="U34" s="20">
        <v>500</v>
      </c>
      <c r="V34" s="20">
        <v>1</v>
      </c>
      <c r="W34" s="88" t="s">
        <v>716</v>
      </c>
      <c r="X34" s="146"/>
      <c r="Y34" s="146"/>
      <c r="Z34" s="146"/>
      <c r="AA34">
        <f t="shared" si="0"/>
        <v>500</v>
      </c>
    </row>
    <row r="35" spans="1:28" x14ac:dyDescent="0.4">
      <c r="A35">
        <v>100001</v>
      </c>
      <c r="B35" s="22">
        <v>44929</v>
      </c>
      <c r="C35" s="20">
        <v>3</v>
      </c>
      <c r="D35" s="85"/>
      <c r="E35" s="20">
        <v>6565</v>
      </c>
      <c r="F35" s="20" t="s">
        <v>705</v>
      </c>
      <c r="G35" s="20">
        <v>1</v>
      </c>
      <c r="H35" s="85"/>
      <c r="I35" s="20" t="s">
        <v>710</v>
      </c>
      <c r="J35" s="20" t="s">
        <v>711</v>
      </c>
      <c r="K35" s="20">
        <v>20</v>
      </c>
      <c r="L35" s="85"/>
      <c r="M35" s="20">
        <v>3</v>
      </c>
      <c r="N35" s="85"/>
      <c r="O35" s="20"/>
      <c r="P35" s="22">
        <f t="shared" si="2"/>
        <v>44929</v>
      </c>
      <c r="Q35" s="20"/>
      <c r="R35" s="20" t="s">
        <v>708</v>
      </c>
      <c r="S35" s="42">
        <v>202001000655</v>
      </c>
      <c r="T35" s="20" t="s">
        <v>709</v>
      </c>
      <c r="U35" s="20">
        <v>423.73</v>
      </c>
      <c r="V35" s="20">
        <v>-1</v>
      </c>
      <c r="X35" s="146"/>
      <c r="Y35" s="146"/>
      <c r="Z35" s="146"/>
      <c r="AA35">
        <f t="shared" si="0"/>
        <v>-423.73</v>
      </c>
    </row>
    <row r="36" spans="1:28" x14ac:dyDescent="0.4">
      <c r="A36">
        <v>100001</v>
      </c>
      <c r="B36" s="22">
        <v>44929</v>
      </c>
      <c r="C36" s="20">
        <v>3</v>
      </c>
      <c r="D36" s="85"/>
      <c r="E36" s="20">
        <v>6565</v>
      </c>
      <c r="F36" s="20" t="s">
        <v>705</v>
      </c>
      <c r="G36" s="20">
        <v>1</v>
      </c>
      <c r="H36" s="85"/>
      <c r="I36" s="20" t="s">
        <v>1553</v>
      </c>
      <c r="J36" s="20" t="s">
        <v>712</v>
      </c>
      <c r="K36" s="20">
        <v>20</v>
      </c>
      <c r="L36" s="85"/>
      <c r="M36" s="20">
        <v>3</v>
      </c>
      <c r="N36" s="85"/>
      <c r="O36" s="20"/>
      <c r="P36" s="22">
        <f t="shared" si="2"/>
        <v>44929</v>
      </c>
      <c r="Q36" s="20"/>
      <c r="R36" s="20" t="s">
        <v>708</v>
      </c>
      <c r="S36" s="42">
        <v>202001000655</v>
      </c>
      <c r="T36" s="20" t="s">
        <v>709</v>
      </c>
      <c r="U36" s="20">
        <v>76.27</v>
      </c>
      <c r="V36" s="20">
        <v>-1</v>
      </c>
      <c r="X36" s="146"/>
      <c r="Y36" s="146"/>
      <c r="Z36" s="146"/>
      <c r="AA36">
        <f t="shared" si="0"/>
        <v>-76.27</v>
      </c>
    </row>
    <row r="37" spans="1:28" x14ac:dyDescent="0.4">
      <c r="A37">
        <v>100001</v>
      </c>
      <c r="B37" s="43">
        <v>44930</v>
      </c>
      <c r="C37" s="44">
        <v>3</v>
      </c>
      <c r="D37" s="86" t="s">
        <v>718</v>
      </c>
      <c r="E37" s="44">
        <v>1205</v>
      </c>
      <c r="F37" s="44" t="s">
        <v>768</v>
      </c>
      <c r="G37" s="44">
        <v>1</v>
      </c>
      <c r="H37" s="87" t="s">
        <v>713</v>
      </c>
      <c r="I37" s="44" t="s">
        <v>706</v>
      </c>
      <c r="J37" s="44" t="s">
        <v>1493</v>
      </c>
      <c r="K37" s="44">
        <v>20</v>
      </c>
      <c r="L37" s="87" t="s">
        <v>714</v>
      </c>
      <c r="M37" s="44">
        <v>3</v>
      </c>
      <c r="N37" s="87" t="s">
        <v>715</v>
      </c>
      <c r="O37" s="44"/>
      <c r="P37" s="43">
        <f t="shared" si="2"/>
        <v>44930</v>
      </c>
      <c r="Q37" s="44"/>
      <c r="R37" s="44" t="s">
        <v>771</v>
      </c>
      <c r="S37" s="45">
        <v>202001001455</v>
      </c>
      <c r="T37" s="44" t="s">
        <v>772</v>
      </c>
      <c r="U37" s="44">
        <v>300</v>
      </c>
      <c r="V37" s="44">
        <v>1</v>
      </c>
      <c r="X37" s="146"/>
      <c r="Y37" s="146"/>
      <c r="Z37" s="146"/>
      <c r="AA37">
        <f t="shared" si="0"/>
        <v>300</v>
      </c>
    </row>
    <row r="38" spans="1:28" x14ac:dyDescent="0.4">
      <c r="A38">
        <v>100001</v>
      </c>
      <c r="B38" s="43">
        <v>44930</v>
      </c>
      <c r="C38" s="44">
        <v>3</v>
      </c>
      <c r="D38" s="87"/>
      <c r="E38" s="44">
        <v>1205</v>
      </c>
      <c r="F38" s="44" t="s">
        <v>705</v>
      </c>
      <c r="G38" s="44">
        <v>1</v>
      </c>
      <c r="H38" s="87"/>
      <c r="I38" s="44" t="s">
        <v>769</v>
      </c>
      <c r="J38" s="44" t="s">
        <v>768</v>
      </c>
      <c r="K38" s="44">
        <v>20</v>
      </c>
      <c r="L38" s="87"/>
      <c r="M38" s="44">
        <v>3</v>
      </c>
      <c r="N38" s="87"/>
      <c r="O38" s="44"/>
      <c r="P38" s="43">
        <f t="shared" si="2"/>
        <v>44930</v>
      </c>
      <c r="Q38" s="44"/>
      <c r="R38" s="44" t="s">
        <v>771</v>
      </c>
      <c r="S38" s="45">
        <v>202001001455</v>
      </c>
      <c r="T38" s="44" t="s">
        <v>772</v>
      </c>
      <c r="U38" s="44">
        <v>277.77999999999997</v>
      </c>
      <c r="V38" s="44">
        <v>-1</v>
      </c>
      <c r="X38" s="146"/>
      <c r="Y38" s="146"/>
      <c r="Z38" s="146"/>
      <c r="AA38">
        <f t="shared" si="0"/>
        <v>-277.77999999999997</v>
      </c>
    </row>
    <row r="39" spans="1:28" x14ac:dyDescent="0.4">
      <c r="A39">
        <v>100001</v>
      </c>
      <c r="B39" s="43">
        <v>44930</v>
      </c>
      <c r="C39" s="44">
        <v>3</v>
      </c>
      <c r="D39" s="87"/>
      <c r="E39" s="44">
        <v>1205</v>
      </c>
      <c r="F39" s="44" t="s">
        <v>705</v>
      </c>
      <c r="G39" s="44">
        <v>1</v>
      </c>
      <c r="H39" s="87"/>
      <c r="I39" s="44" t="s">
        <v>1554</v>
      </c>
      <c r="J39" s="44" t="s">
        <v>770</v>
      </c>
      <c r="K39" s="44">
        <v>20</v>
      </c>
      <c r="L39" s="87"/>
      <c r="M39" s="44">
        <v>3</v>
      </c>
      <c r="N39" s="87"/>
      <c r="O39" s="44"/>
      <c r="P39" s="43">
        <f t="shared" si="2"/>
        <v>44930</v>
      </c>
      <c r="Q39" s="44"/>
      <c r="R39" s="44" t="s">
        <v>771</v>
      </c>
      <c r="S39" s="45">
        <v>202001001455</v>
      </c>
      <c r="T39" s="44" t="s">
        <v>772</v>
      </c>
      <c r="U39" s="44">
        <v>22.22</v>
      </c>
      <c r="V39" s="44">
        <v>-1</v>
      </c>
      <c r="X39" s="146"/>
      <c r="Y39" s="146"/>
      <c r="Z39" s="146"/>
      <c r="AA39">
        <f t="shared" si="0"/>
        <v>-22.22</v>
      </c>
    </row>
    <row r="40" spans="1:28" x14ac:dyDescent="0.4">
      <c r="A40">
        <v>100001</v>
      </c>
      <c r="B40" s="22">
        <v>44932</v>
      </c>
      <c r="C40" s="20">
        <v>4</v>
      </c>
      <c r="D40" s="84" t="s">
        <v>1491</v>
      </c>
      <c r="E40" s="20">
        <v>99392</v>
      </c>
      <c r="F40" s="20" t="s">
        <v>1492</v>
      </c>
      <c r="G40" s="20">
        <v>1</v>
      </c>
      <c r="H40" s="85" t="s">
        <v>713</v>
      </c>
      <c r="I40" s="20" t="s">
        <v>706</v>
      </c>
      <c r="J40" s="20" t="s">
        <v>707</v>
      </c>
      <c r="K40" s="20">
        <v>20</v>
      </c>
      <c r="L40" s="85" t="s">
        <v>714</v>
      </c>
      <c r="M40" s="20">
        <v>2</v>
      </c>
      <c r="N40" s="85" t="s">
        <v>1505</v>
      </c>
      <c r="O40" s="20"/>
      <c r="P40" s="22">
        <f t="shared" si="2"/>
        <v>44932</v>
      </c>
      <c r="Q40" s="20"/>
      <c r="R40" s="20" t="s">
        <v>1501</v>
      </c>
      <c r="S40" s="42">
        <v>202001043398</v>
      </c>
      <c r="T40" s="20" t="s">
        <v>1504</v>
      </c>
      <c r="U40" s="20">
        <v>88.5</v>
      </c>
      <c r="V40" s="20">
        <v>1</v>
      </c>
      <c r="X40" s="146"/>
      <c r="Y40" s="146"/>
      <c r="Z40" s="146"/>
      <c r="AA40">
        <f t="shared" si="0"/>
        <v>88.5</v>
      </c>
    </row>
    <row r="41" spans="1:28" x14ac:dyDescent="0.4">
      <c r="A41">
        <v>100001</v>
      </c>
      <c r="B41" s="22">
        <v>44932</v>
      </c>
      <c r="C41" s="20">
        <v>4</v>
      </c>
      <c r="D41" s="85"/>
      <c r="E41" s="20">
        <v>99392</v>
      </c>
      <c r="F41" s="20" t="s">
        <v>1492</v>
      </c>
      <c r="G41" s="20">
        <v>1</v>
      </c>
      <c r="H41" s="85"/>
      <c r="I41" s="20" t="s">
        <v>1494</v>
      </c>
      <c r="J41" s="20" t="s">
        <v>1495</v>
      </c>
      <c r="K41" s="20">
        <v>20</v>
      </c>
      <c r="L41" s="85"/>
      <c r="M41" s="20">
        <v>2</v>
      </c>
      <c r="N41" s="85"/>
      <c r="O41" s="20"/>
      <c r="P41" s="22">
        <f t="shared" si="2"/>
        <v>44932</v>
      </c>
      <c r="Q41" s="20"/>
      <c r="R41" s="20" t="s">
        <v>1501</v>
      </c>
      <c r="S41" s="42">
        <v>202001043398</v>
      </c>
      <c r="T41" s="20" t="s">
        <v>1504</v>
      </c>
      <c r="U41" s="20">
        <v>75</v>
      </c>
      <c r="V41" s="20">
        <v>-1</v>
      </c>
      <c r="X41" s="146"/>
      <c r="Y41" s="146"/>
      <c r="Z41" s="146"/>
      <c r="AA41">
        <f t="shared" si="0"/>
        <v>-75</v>
      </c>
    </row>
    <row r="42" spans="1:28" x14ac:dyDescent="0.4">
      <c r="A42">
        <v>100001</v>
      </c>
      <c r="B42" s="22">
        <v>44932</v>
      </c>
      <c r="C42" s="20">
        <v>4</v>
      </c>
      <c r="D42" s="85"/>
      <c r="E42" s="20">
        <v>99392</v>
      </c>
      <c r="F42" s="20" t="s">
        <v>1492</v>
      </c>
      <c r="G42" s="20">
        <v>1</v>
      </c>
      <c r="H42" s="85"/>
      <c r="I42" s="20" t="s">
        <v>1553</v>
      </c>
      <c r="J42" s="20" t="s">
        <v>712</v>
      </c>
      <c r="K42" s="20">
        <v>20</v>
      </c>
      <c r="L42" s="85"/>
      <c r="M42" s="20">
        <v>2</v>
      </c>
      <c r="N42" s="85"/>
      <c r="O42" s="20"/>
      <c r="P42" s="22">
        <f t="shared" si="2"/>
        <v>44932</v>
      </c>
      <c r="Q42" s="20"/>
      <c r="R42" s="20" t="s">
        <v>1501</v>
      </c>
      <c r="S42" s="42">
        <v>202001043398</v>
      </c>
      <c r="T42" s="20" t="s">
        <v>1504</v>
      </c>
      <c r="U42" s="20">
        <v>13.5</v>
      </c>
      <c r="V42" s="20">
        <v>-1</v>
      </c>
      <c r="X42" s="146"/>
      <c r="Y42" s="146"/>
      <c r="Z42" s="146"/>
      <c r="AA42">
        <f t="shared" si="0"/>
        <v>-13.5</v>
      </c>
    </row>
    <row r="43" spans="1:28" x14ac:dyDescent="0.4">
      <c r="A43">
        <v>100001</v>
      </c>
      <c r="B43" s="43">
        <v>44933</v>
      </c>
      <c r="C43" s="44">
        <v>4</v>
      </c>
      <c r="D43" s="86" t="s">
        <v>1491</v>
      </c>
      <c r="E43" s="44">
        <v>4540</v>
      </c>
      <c r="F43" s="44" t="s">
        <v>1498</v>
      </c>
      <c r="G43" s="44">
        <v>1</v>
      </c>
      <c r="H43" s="87" t="s">
        <v>713</v>
      </c>
      <c r="I43" s="44" t="s">
        <v>706</v>
      </c>
      <c r="J43" s="44" t="s">
        <v>707</v>
      </c>
      <c r="K43" s="44">
        <v>20</v>
      </c>
      <c r="L43" s="87" t="s">
        <v>714</v>
      </c>
      <c r="M43" s="44">
        <v>2</v>
      </c>
      <c r="N43" s="87" t="s">
        <v>1505</v>
      </c>
      <c r="O43" s="44"/>
      <c r="P43" s="43">
        <f t="shared" si="2"/>
        <v>44933</v>
      </c>
      <c r="Q43" s="44"/>
      <c r="R43" s="44" t="s">
        <v>1500</v>
      </c>
      <c r="S43" s="45">
        <v>202001653421</v>
      </c>
      <c r="T43" s="44" t="s">
        <v>1499</v>
      </c>
      <c r="U43" s="44">
        <v>106.2</v>
      </c>
      <c r="V43" s="44">
        <v>1</v>
      </c>
      <c r="X43" s="146"/>
      <c r="Y43" s="146"/>
      <c r="Z43" s="146"/>
      <c r="AA43">
        <f t="shared" si="0"/>
        <v>106.2</v>
      </c>
    </row>
    <row r="44" spans="1:28" x14ac:dyDescent="0.4">
      <c r="A44">
        <v>100001</v>
      </c>
      <c r="B44" s="43">
        <v>44933</v>
      </c>
      <c r="C44" s="44">
        <v>4</v>
      </c>
      <c r="D44" s="87"/>
      <c r="E44" s="44">
        <v>4540</v>
      </c>
      <c r="F44" s="44" t="s">
        <v>1498</v>
      </c>
      <c r="G44" s="44">
        <v>1</v>
      </c>
      <c r="H44" s="87"/>
      <c r="I44" s="44" t="s">
        <v>1496</v>
      </c>
      <c r="J44" s="44" t="s">
        <v>1497</v>
      </c>
      <c r="K44" s="44">
        <v>20</v>
      </c>
      <c r="L44" s="87"/>
      <c r="M44" s="44">
        <v>2</v>
      </c>
      <c r="N44" s="87"/>
      <c r="O44" s="44"/>
      <c r="P44" s="43">
        <f t="shared" si="2"/>
        <v>44933</v>
      </c>
      <c r="Q44" s="44"/>
      <c r="R44" s="44" t="s">
        <v>1500</v>
      </c>
      <c r="S44" s="45">
        <v>202001653421</v>
      </c>
      <c r="T44" s="44" t="s">
        <v>1499</v>
      </c>
      <c r="U44" s="44">
        <v>16.2</v>
      </c>
      <c r="V44" s="44">
        <v>-1</v>
      </c>
      <c r="X44" s="146"/>
      <c r="Y44" s="146"/>
      <c r="Z44" s="146"/>
      <c r="AA44">
        <f t="shared" si="0"/>
        <v>-16.2</v>
      </c>
    </row>
    <row r="45" spans="1:28" x14ac:dyDescent="0.4">
      <c r="A45">
        <v>100001</v>
      </c>
      <c r="B45" s="43">
        <v>44933</v>
      </c>
      <c r="C45" s="44">
        <v>4</v>
      </c>
      <c r="D45" s="87"/>
      <c r="E45" s="44">
        <v>4540</v>
      </c>
      <c r="F45" s="44" t="s">
        <v>1498</v>
      </c>
      <c r="G45" s="44">
        <v>1</v>
      </c>
      <c r="H45" s="87"/>
      <c r="I45" s="44" t="s">
        <v>1554</v>
      </c>
      <c r="J45" s="44" t="s">
        <v>770</v>
      </c>
      <c r="K45" s="44">
        <v>20</v>
      </c>
      <c r="L45" s="87"/>
      <c r="M45" s="44">
        <v>2</v>
      </c>
      <c r="N45" s="87"/>
      <c r="O45" s="44"/>
      <c r="P45" s="43">
        <f t="shared" si="2"/>
        <v>44933</v>
      </c>
      <c r="Q45" s="44"/>
      <c r="R45" s="44" t="s">
        <v>1500</v>
      </c>
      <c r="S45" s="45">
        <v>202001653421</v>
      </c>
      <c r="T45" s="44" t="s">
        <v>1499</v>
      </c>
      <c r="U45" s="44">
        <v>90</v>
      </c>
      <c r="V45" s="44">
        <v>-1</v>
      </c>
      <c r="X45" s="146"/>
      <c r="Y45" s="146"/>
      <c r="Z45" s="146"/>
      <c r="AA45">
        <f t="shared" si="0"/>
        <v>-90</v>
      </c>
    </row>
    <row r="46" spans="1:28" x14ac:dyDescent="0.4">
      <c r="D46" s="88"/>
    </row>
    <row r="47" spans="1:28" x14ac:dyDescent="0.4">
      <c r="AA47">
        <f>SUM(AA2:AA46)</f>
        <v>0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4B27E-D13C-4BDE-93D3-8BF63081DA59}">
  <dimension ref="A1:L8"/>
  <sheetViews>
    <sheetView workbookViewId="0">
      <selection activeCell="E42" sqref="E42"/>
    </sheetView>
  </sheetViews>
  <sheetFormatPr defaultRowHeight="14.6" x14ac:dyDescent="0.4"/>
  <cols>
    <col min="2" max="2" width="9.84375" bestFit="1" customWidth="1"/>
    <col min="3" max="4" width="4.84375" bestFit="1" customWidth="1"/>
    <col min="5" max="5" width="25.3828125" bestFit="1" customWidth="1"/>
    <col min="6" max="6" width="13" bestFit="1" customWidth="1"/>
    <col min="7" max="7" width="37.84375" bestFit="1" customWidth="1"/>
    <col min="8" max="8" width="9.84375" bestFit="1" customWidth="1"/>
    <col min="9" max="9" width="8.84375" bestFit="1" customWidth="1"/>
    <col min="10" max="10" width="26.53515625" bestFit="1" customWidth="1"/>
    <col min="11" max="11" width="8.69140625" style="36" bestFit="1" customWidth="1"/>
    <col min="12" max="12" width="8.3046875" style="36" bestFit="1" customWidth="1"/>
  </cols>
  <sheetData>
    <row r="1" spans="1:12" ht="15" thickBot="1" x14ac:dyDescent="0.45">
      <c r="A1" s="177" t="s">
        <v>1555</v>
      </c>
      <c r="B1" s="61" t="s">
        <v>698</v>
      </c>
      <c r="C1" s="61" t="s">
        <v>699</v>
      </c>
      <c r="D1" s="61" t="s">
        <v>700</v>
      </c>
      <c r="E1" s="61" t="s">
        <v>701</v>
      </c>
      <c r="F1" s="61" t="s">
        <v>1</v>
      </c>
      <c r="G1" s="61" t="s">
        <v>2</v>
      </c>
      <c r="H1" s="61" t="s">
        <v>545</v>
      </c>
      <c r="I1" s="61" t="s">
        <v>548</v>
      </c>
      <c r="J1" s="61" t="s">
        <v>618</v>
      </c>
      <c r="K1" s="63" t="s">
        <v>626</v>
      </c>
      <c r="L1" s="63" t="s">
        <v>627</v>
      </c>
    </row>
    <row r="2" spans="1:12" x14ac:dyDescent="0.4">
      <c r="A2">
        <v>100001</v>
      </c>
      <c r="B2" s="4">
        <v>44978</v>
      </c>
      <c r="C2">
        <v>4</v>
      </c>
      <c r="D2">
        <v>0</v>
      </c>
      <c r="E2" t="s">
        <v>1532</v>
      </c>
      <c r="F2" t="s">
        <v>1535</v>
      </c>
      <c r="G2" t="s">
        <v>1521</v>
      </c>
      <c r="H2" s="4">
        <v>44978</v>
      </c>
      <c r="I2">
        <v>20200221</v>
      </c>
      <c r="J2" t="s">
        <v>1527</v>
      </c>
      <c r="K2" s="36">
        <v>5500</v>
      </c>
      <c r="L2" s="36">
        <v>0</v>
      </c>
    </row>
    <row r="3" spans="1:12" x14ac:dyDescent="0.4">
      <c r="A3">
        <v>100001</v>
      </c>
      <c r="B3" s="4">
        <v>44978</v>
      </c>
      <c r="C3">
        <v>4</v>
      </c>
      <c r="D3">
        <v>0</v>
      </c>
      <c r="E3" t="s">
        <v>1532</v>
      </c>
      <c r="F3" t="s">
        <v>1536</v>
      </c>
      <c r="G3" t="s">
        <v>1522</v>
      </c>
      <c r="H3" s="4">
        <v>44978</v>
      </c>
      <c r="I3">
        <v>20200221</v>
      </c>
      <c r="J3" t="s">
        <v>1528</v>
      </c>
      <c r="K3" s="36">
        <v>24050</v>
      </c>
      <c r="L3" s="36">
        <v>0</v>
      </c>
    </row>
    <row r="4" spans="1:12" x14ac:dyDescent="0.4">
      <c r="A4">
        <v>100001</v>
      </c>
      <c r="B4" s="4">
        <v>44978</v>
      </c>
      <c r="C4">
        <v>4</v>
      </c>
      <c r="D4">
        <v>0</v>
      </c>
      <c r="E4" t="s">
        <v>1532</v>
      </c>
      <c r="F4" t="s">
        <v>1537</v>
      </c>
      <c r="G4" t="s">
        <v>1523</v>
      </c>
      <c r="H4" s="4">
        <v>44978</v>
      </c>
      <c r="I4">
        <v>20200221</v>
      </c>
      <c r="J4" t="s">
        <v>1529</v>
      </c>
      <c r="K4" s="36">
        <v>13500</v>
      </c>
      <c r="L4" s="36">
        <v>0</v>
      </c>
    </row>
    <row r="5" spans="1:12" x14ac:dyDescent="0.4">
      <c r="A5">
        <v>100001</v>
      </c>
      <c r="B5" s="4">
        <v>44978</v>
      </c>
      <c r="C5">
        <v>4</v>
      </c>
      <c r="D5">
        <v>0</v>
      </c>
      <c r="E5" t="s">
        <v>1532</v>
      </c>
      <c r="F5" t="s">
        <v>1538</v>
      </c>
      <c r="G5" t="s">
        <v>1524</v>
      </c>
      <c r="H5" s="4">
        <v>44978</v>
      </c>
      <c r="I5">
        <v>20200221</v>
      </c>
      <c r="J5" t="s">
        <v>1530</v>
      </c>
      <c r="K5" s="36">
        <v>15000</v>
      </c>
      <c r="L5" s="36">
        <v>0</v>
      </c>
    </row>
    <row r="6" spans="1:12" x14ac:dyDescent="0.4">
      <c r="A6">
        <v>100001</v>
      </c>
      <c r="B6" s="4">
        <v>44978</v>
      </c>
      <c r="C6">
        <v>4</v>
      </c>
      <c r="D6">
        <v>0</v>
      </c>
      <c r="E6" t="s">
        <v>1532</v>
      </c>
      <c r="F6" t="s">
        <v>1539</v>
      </c>
      <c r="G6" t="s">
        <v>1525</v>
      </c>
      <c r="H6" s="4">
        <v>44978</v>
      </c>
      <c r="I6">
        <v>20200221</v>
      </c>
      <c r="J6" t="s">
        <v>1477</v>
      </c>
      <c r="K6" s="36">
        <v>15650.15</v>
      </c>
      <c r="L6" s="36">
        <v>0</v>
      </c>
    </row>
    <row r="7" spans="1:12" x14ac:dyDescent="0.4">
      <c r="A7">
        <v>100001</v>
      </c>
      <c r="B7" s="4">
        <v>44978</v>
      </c>
      <c r="C7">
        <v>4</v>
      </c>
      <c r="D7">
        <v>0</v>
      </c>
      <c r="E7" t="s">
        <v>1532</v>
      </c>
      <c r="F7" t="s">
        <v>1540</v>
      </c>
      <c r="G7" t="s">
        <v>1526</v>
      </c>
      <c r="H7" s="4">
        <v>44978</v>
      </c>
      <c r="I7">
        <v>20200221</v>
      </c>
      <c r="J7" t="s">
        <v>1531</v>
      </c>
      <c r="K7" s="36">
        <v>1650.65</v>
      </c>
      <c r="L7" s="36">
        <v>0</v>
      </c>
    </row>
    <row r="8" spans="1:12" x14ac:dyDescent="0.4">
      <c r="A8">
        <v>100001</v>
      </c>
      <c r="B8" s="4">
        <v>44978</v>
      </c>
      <c r="C8">
        <v>4</v>
      </c>
      <c r="D8">
        <v>0</v>
      </c>
      <c r="E8" t="s">
        <v>1532</v>
      </c>
      <c r="F8" t="s">
        <v>756</v>
      </c>
      <c r="G8" t="s">
        <v>757</v>
      </c>
      <c r="H8" s="4">
        <v>44978</v>
      </c>
      <c r="I8">
        <v>20200221</v>
      </c>
      <c r="J8" t="s">
        <v>1533</v>
      </c>
      <c r="L8" s="36">
        <f>SUM(K2:K7)</f>
        <v>75350.799999999988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0BD41-9910-466E-B656-A0D75C3B2F8A}">
  <dimension ref="A1:J28"/>
  <sheetViews>
    <sheetView workbookViewId="0">
      <selection activeCell="I37" sqref="I37"/>
    </sheetView>
  </sheetViews>
  <sheetFormatPr defaultRowHeight="14.6" x14ac:dyDescent="0.4"/>
  <cols>
    <col min="1" max="1" width="32" customWidth="1"/>
    <col min="2" max="2" width="9" customWidth="1"/>
    <col min="3" max="3" width="10.69140625" bestFit="1" customWidth="1"/>
    <col min="4" max="4" width="7.3046875" bestFit="1" customWidth="1"/>
    <col min="5" max="5" width="7.84375" bestFit="1" customWidth="1"/>
    <col min="6" max="6" width="17.15234375" customWidth="1"/>
    <col min="7" max="7" width="7.84375" bestFit="1" customWidth="1"/>
    <col min="9" max="9" width="13.84375" bestFit="1" customWidth="1"/>
    <col min="10" max="10" width="12.3828125" bestFit="1" customWidth="1"/>
  </cols>
  <sheetData>
    <row r="1" spans="1:10" x14ac:dyDescent="0.4">
      <c r="A1" s="26" t="s">
        <v>721</v>
      </c>
      <c r="B1" s="26" t="s">
        <v>619</v>
      </c>
      <c r="C1" s="26" t="s">
        <v>620</v>
      </c>
      <c r="D1" s="26" t="s">
        <v>551</v>
      </c>
      <c r="E1" s="26" t="s">
        <v>624</v>
      </c>
      <c r="F1" s="26" t="s">
        <v>623</v>
      </c>
      <c r="G1" s="26" t="s">
        <v>622</v>
      </c>
      <c r="H1" s="26" t="s">
        <v>722</v>
      </c>
      <c r="I1" s="26" t="s">
        <v>630</v>
      </c>
      <c r="J1" s="26" t="s">
        <v>631</v>
      </c>
    </row>
    <row r="2" spans="1:10" x14ac:dyDescent="0.4">
      <c r="A2" s="17" t="s">
        <v>1378</v>
      </c>
      <c r="B2" s="17" t="s">
        <v>669</v>
      </c>
      <c r="C2" s="17">
        <v>1</v>
      </c>
      <c r="D2" s="17">
        <v>0</v>
      </c>
      <c r="E2" s="17">
        <v>53064</v>
      </c>
      <c r="F2" s="17" t="s">
        <v>668</v>
      </c>
      <c r="G2" s="17">
        <v>8880</v>
      </c>
      <c r="H2" s="17">
        <v>0</v>
      </c>
      <c r="I2" s="17"/>
      <c r="J2" s="17"/>
    </row>
    <row r="3" spans="1:10" x14ac:dyDescent="0.4">
      <c r="A3" s="17" t="s">
        <v>1378</v>
      </c>
      <c r="B3" s="17" t="s">
        <v>669</v>
      </c>
      <c r="C3" s="17">
        <v>1</v>
      </c>
      <c r="D3" s="17">
        <v>0</v>
      </c>
      <c r="E3" s="17">
        <v>53064</v>
      </c>
      <c r="F3" s="17" t="s">
        <v>668</v>
      </c>
      <c r="G3" s="17">
        <v>8880</v>
      </c>
      <c r="H3" s="17">
        <v>1080</v>
      </c>
      <c r="I3" s="17" t="s">
        <v>724</v>
      </c>
      <c r="J3" s="17">
        <v>1</v>
      </c>
    </row>
    <row r="4" spans="1:10" x14ac:dyDescent="0.4">
      <c r="A4" s="17" t="s">
        <v>1378</v>
      </c>
      <c r="B4" s="17" t="s">
        <v>669</v>
      </c>
      <c r="C4" s="17">
        <v>1</v>
      </c>
      <c r="D4" s="17">
        <v>0</v>
      </c>
      <c r="E4" s="17">
        <v>53064</v>
      </c>
      <c r="F4" s="17" t="s">
        <v>668</v>
      </c>
      <c r="G4" s="17">
        <v>8880</v>
      </c>
      <c r="H4" s="17">
        <v>1080</v>
      </c>
      <c r="I4" s="17" t="s">
        <v>679</v>
      </c>
      <c r="J4" s="17">
        <v>2</v>
      </c>
    </row>
    <row r="5" spans="1:10" x14ac:dyDescent="0.4">
      <c r="A5" s="17" t="s">
        <v>1378</v>
      </c>
      <c r="B5" s="17" t="s">
        <v>669</v>
      </c>
      <c r="C5" s="17">
        <v>1</v>
      </c>
      <c r="D5" s="17">
        <v>0</v>
      </c>
      <c r="E5" s="17">
        <v>53064</v>
      </c>
      <c r="F5" s="17" t="s">
        <v>668</v>
      </c>
      <c r="G5" s="17">
        <v>8880</v>
      </c>
      <c r="H5" s="17">
        <v>3001</v>
      </c>
      <c r="I5" s="17" t="s">
        <v>728</v>
      </c>
      <c r="J5" s="17">
        <v>1</v>
      </c>
    </row>
    <row r="6" spans="1:10" x14ac:dyDescent="0.4">
      <c r="A6" s="17" t="s">
        <v>1379</v>
      </c>
      <c r="B6" s="17" t="s">
        <v>669</v>
      </c>
      <c r="C6" s="17">
        <v>1</v>
      </c>
      <c r="D6" s="17">
        <v>1</v>
      </c>
      <c r="E6" s="17">
        <v>999811</v>
      </c>
      <c r="F6" s="17" t="s">
        <v>668</v>
      </c>
      <c r="G6" s="17">
        <v>8880</v>
      </c>
      <c r="H6" s="17">
        <v>0</v>
      </c>
      <c r="I6" s="17"/>
      <c r="J6" s="17"/>
    </row>
    <row r="7" spans="1:10" x14ac:dyDescent="0.4">
      <c r="A7" s="41" t="s">
        <v>1380</v>
      </c>
      <c r="B7" s="41" t="s">
        <v>667</v>
      </c>
      <c r="C7" s="41">
        <v>1</v>
      </c>
      <c r="D7" s="41">
        <v>0</v>
      </c>
      <c r="E7" s="41">
        <v>195187</v>
      </c>
      <c r="F7" s="41" t="s">
        <v>719</v>
      </c>
      <c r="G7" s="41">
        <v>1166</v>
      </c>
      <c r="H7" s="41">
        <v>0</v>
      </c>
      <c r="I7" s="41"/>
      <c r="J7" s="41"/>
    </row>
    <row r="8" spans="1:10" x14ac:dyDescent="0.4">
      <c r="A8" s="41" t="s">
        <v>1380</v>
      </c>
      <c r="B8" s="41" t="s">
        <v>667</v>
      </c>
      <c r="C8" s="41">
        <v>1</v>
      </c>
      <c r="D8" s="41">
        <v>0</v>
      </c>
      <c r="E8" s="41">
        <v>195187</v>
      </c>
      <c r="F8" s="41" t="s">
        <v>719</v>
      </c>
      <c r="G8" s="41">
        <v>1166</v>
      </c>
      <c r="H8" s="41">
        <v>1080</v>
      </c>
      <c r="I8" s="41" t="s">
        <v>677</v>
      </c>
      <c r="J8" s="41">
        <v>1</v>
      </c>
    </row>
    <row r="9" spans="1:10" x14ac:dyDescent="0.4">
      <c r="A9" s="41" t="s">
        <v>1380</v>
      </c>
      <c r="B9" s="41" t="s">
        <v>667</v>
      </c>
      <c r="C9" s="41">
        <v>1</v>
      </c>
      <c r="D9" s="41">
        <v>0</v>
      </c>
      <c r="E9" s="41">
        <v>195187</v>
      </c>
      <c r="F9" s="41" t="s">
        <v>719</v>
      </c>
      <c r="G9" s="41">
        <v>1166</v>
      </c>
      <c r="H9" s="41">
        <v>1080</v>
      </c>
      <c r="I9" s="41" t="s">
        <v>677</v>
      </c>
      <c r="J9" s="41">
        <v>2</v>
      </c>
    </row>
    <row r="10" spans="1:10" x14ac:dyDescent="0.4">
      <c r="A10" s="41" t="s">
        <v>1380</v>
      </c>
      <c r="B10" s="41" t="s">
        <v>667</v>
      </c>
      <c r="C10" s="41">
        <v>1</v>
      </c>
      <c r="D10" s="41">
        <v>0</v>
      </c>
      <c r="E10" s="41">
        <v>195187</v>
      </c>
      <c r="F10" s="41" t="s">
        <v>719</v>
      </c>
      <c r="G10" s="41">
        <v>1166</v>
      </c>
      <c r="H10" s="41">
        <v>3000</v>
      </c>
      <c r="I10" s="41" t="s">
        <v>731</v>
      </c>
      <c r="J10" s="41">
        <v>1</v>
      </c>
    </row>
    <row r="11" spans="1:10" x14ac:dyDescent="0.4">
      <c r="A11" s="41" t="s">
        <v>1380</v>
      </c>
      <c r="B11" s="41" t="s">
        <v>667</v>
      </c>
      <c r="C11" s="41">
        <v>1</v>
      </c>
      <c r="D11" s="41">
        <v>0</v>
      </c>
      <c r="E11" s="41">
        <v>195187</v>
      </c>
      <c r="F11" s="41" t="s">
        <v>719</v>
      </c>
      <c r="G11" s="41">
        <v>1166</v>
      </c>
      <c r="H11" s="41">
        <v>3000</v>
      </c>
      <c r="I11" s="41" t="s">
        <v>732</v>
      </c>
      <c r="J11" s="41">
        <v>3</v>
      </c>
    </row>
    <row r="12" spans="1:10" x14ac:dyDescent="0.4">
      <c r="A12" s="41" t="s">
        <v>1380</v>
      </c>
      <c r="B12" s="41" t="s">
        <v>667</v>
      </c>
      <c r="C12" s="41">
        <v>1</v>
      </c>
      <c r="D12" s="41">
        <v>0</v>
      </c>
      <c r="E12" s="41">
        <v>195187</v>
      </c>
      <c r="F12" s="41" t="s">
        <v>719</v>
      </c>
      <c r="G12" s="41">
        <v>1166</v>
      </c>
      <c r="H12" s="41">
        <v>3001</v>
      </c>
      <c r="I12" s="41" t="s">
        <v>729</v>
      </c>
      <c r="J12" s="41">
        <v>1</v>
      </c>
    </row>
    <row r="13" spans="1:10" x14ac:dyDescent="0.4">
      <c r="A13" s="41" t="s">
        <v>1380</v>
      </c>
      <c r="B13" s="41" t="s">
        <v>667</v>
      </c>
      <c r="C13" s="41">
        <v>1</v>
      </c>
      <c r="D13" s="41">
        <v>0</v>
      </c>
      <c r="E13" s="41">
        <v>195187</v>
      </c>
      <c r="F13" s="41" t="s">
        <v>719</v>
      </c>
      <c r="G13" s="41">
        <v>1166</v>
      </c>
      <c r="H13" s="41">
        <v>3001</v>
      </c>
      <c r="I13" s="41" t="s">
        <v>730</v>
      </c>
      <c r="J13" s="41">
        <v>1</v>
      </c>
    </row>
    <row r="14" spans="1:10" x14ac:dyDescent="0.4">
      <c r="A14" s="41" t="s">
        <v>1381</v>
      </c>
      <c r="B14" s="41" t="s">
        <v>667</v>
      </c>
      <c r="C14" s="41">
        <v>1</v>
      </c>
      <c r="D14" s="41">
        <v>2</v>
      </c>
      <c r="E14" s="41">
        <v>605500</v>
      </c>
      <c r="F14" s="41" t="s">
        <v>719</v>
      </c>
      <c r="G14" s="41">
        <v>1166</v>
      </c>
      <c r="H14" s="41">
        <v>0</v>
      </c>
      <c r="I14" s="41"/>
      <c r="J14" s="41"/>
    </row>
    <row r="15" spans="1:10" x14ac:dyDescent="0.4">
      <c r="A15" s="41" t="s">
        <v>1506</v>
      </c>
      <c r="B15" s="41" t="s">
        <v>667</v>
      </c>
      <c r="C15" s="41">
        <v>1</v>
      </c>
      <c r="D15" s="41">
        <v>1</v>
      </c>
      <c r="E15" s="41">
        <v>601200</v>
      </c>
      <c r="F15" s="41" t="s">
        <v>719</v>
      </c>
      <c r="G15" s="41">
        <v>1166</v>
      </c>
      <c r="H15" s="41">
        <v>0</v>
      </c>
      <c r="I15" s="41"/>
      <c r="J15" s="41"/>
    </row>
    <row r="16" spans="1:10" x14ac:dyDescent="0.4">
      <c r="A16" s="104" t="s">
        <v>1382</v>
      </c>
      <c r="B16" s="104" t="s">
        <v>720</v>
      </c>
      <c r="C16" s="104">
        <v>1</v>
      </c>
      <c r="D16" s="104">
        <v>0</v>
      </c>
      <c r="E16" s="104">
        <v>495023</v>
      </c>
      <c r="F16" s="104" t="s">
        <v>675</v>
      </c>
      <c r="G16" s="104">
        <v>18</v>
      </c>
      <c r="H16" s="104">
        <v>0</v>
      </c>
      <c r="I16" s="104"/>
      <c r="J16" s="104"/>
    </row>
    <row r="17" spans="1:10" x14ac:dyDescent="0.4">
      <c r="A17" s="104" t="s">
        <v>1382</v>
      </c>
      <c r="B17" s="104" t="s">
        <v>720</v>
      </c>
      <c r="C17" s="104">
        <v>1</v>
      </c>
      <c r="D17" s="104">
        <v>0</v>
      </c>
      <c r="E17" s="104">
        <v>495023</v>
      </c>
      <c r="F17" s="104" t="s">
        <v>675</v>
      </c>
      <c r="G17" s="104">
        <v>18</v>
      </c>
      <c r="H17" s="104">
        <v>1080</v>
      </c>
      <c r="I17" s="104" t="s">
        <v>723</v>
      </c>
      <c r="J17" s="104">
        <v>1</v>
      </c>
    </row>
    <row r="18" spans="1:10" x14ac:dyDescent="0.4">
      <c r="A18" s="104" t="s">
        <v>1382</v>
      </c>
      <c r="B18" s="104" t="s">
        <v>720</v>
      </c>
      <c r="C18" s="104">
        <v>1</v>
      </c>
      <c r="D18" s="104">
        <v>0</v>
      </c>
      <c r="E18" s="104">
        <v>495023</v>
      </c>
      <c r="F18" s="104" t="s">
        <v>675</v>
      </c>
      <c r="G18" s="104">
        <v>18</v>
      </c>
      <c r="H18" s="104">
        <v>1080</v>
      </c>
      <c r="I18" s="104" t="s">
        <v>723</v>
      </c>
      <c r="J18" s="104">
        <v>2</v>
      </c>
    </row>
    <row r="19" spans="1:10" x14ac:dyDescent="0.4">
      <c r="A19" s="104" t="s">
        <v>1382</v>
      </c>
      <c r="B19" s="104" t="s">
        <v>720</v>
      </c>
      <c r="C19" s="104">
        <v>1</v>
      </c>
      <c r="D19" s="104">
        <v>0</v>
      </c>
      <c r="E19" s="104">
        <v>495023</v>
      </c>
      <c r="F19" s="104" t="s">
        <v>675</v>
      </c>
      <c r="G19" s="104">
        <v>18</v>
      </c>
      <c r="H19" s="104">
        <v>3001</v>
      </c>
      <c r="I19" s="104" t="s">
        <v>726</v>
      </c>
      <c r="J19" s="104">
        <v>1</v>
      </c>
    </row>
    <row r="20" spans="1:10" x14ac:dyDescent="0.4">
      <c r="A20" s="20" t="s">
        <v>1383</v>
      </c>
      <c r="B20" s="20" t="s">
        <v>670</v>
      </c>
      <c r="C20" s="20">
        <v>1</v>
      </c>
      <c r="D20" s="20">
        <v>1</v>
      </c>
      <c r="E20" s="20">
        <v>931001</v>
      </c>
      <c r="F20" s="20" t="s">
        <v>676</v>
      </c>
      <c r="G20" s="20">
        <v>7299</v>
      </c>
      <c r="H20" s="20">
        <v>0</v>
      </c>
      <c r="I20" s="20"/>
      <c r="J20" s="20"/>
    </row>
    <row r="21" spans="1:10" x14ac:dyDescent="0.4">
      <c r="A21" s="20" t="s">
        <v>1384</v>
      </c>
      <c r="B21" s="20" t="s">
        <v>670</v>
      </c>
      <c r="C21" s="20">
        <v>1</v>
      </c>
      <c r="D21" s="20">
        <v>2</v>
      </c>
      <c r="E21" s="20">
        <v>902002</v>
      </c>
      <c r="F21" s="20" t="s">
        <v>676</v>
      </c>
      <c r="G21" s="20">
        <v>7299</v>
      </c>
      <c r="H21" s="20">
        <v>0</v>
      </c>
      <c r="I21" s="20"/>
      <c r="J21" s="20"/>
    </row>
    <row r="22" spans="1:10" x14ac:dyDescent="0.4">
      <c r="A22" s="20" t="s">
        <v>1385</v>
      </c>
      <c r="B22" s="20" t="s">
        <v>670</v>
      </c>
      <c r="C22" s="20">
        <v>1</v>
      </c>
      <c r="D22" s="20">
        <v>0</v>
      </c>
      <c r="E22" s="20">
        <v>930006</v>
      </c>
      <c r="F22" s="20" t="s">
        <v>676</v>
      </c>
      <c r="G22" s="20">
        <v>7299</v>
      </c>
      <c r="H22" s="20">
        <v>0</v>
      </c>
      <c r="I22" s="20"/>
      <c r="J22" s="20"/>
    </row>
    <row r="23" spans="1:10" x14ac:dyDescent="0.4">
      <c r="A23" s="20" t="s">
        <v>1385</v>
      </c>
      <c r="B23" s="20" t="s">
        <v>670</v>
      </c>
      <c r="C23" s="20">
        <v>1</v>
      </c>
      <c r="D23" s="20">
        <v>0</v>
      </c>
      <c r="E23" s="20">
        <v>930006</v>
      </c>
      <c r="F23" s="20" t="s">
        <v>676</v>
      </c>
      <c r="G23" s="20">
        <v>7299</v>
      </c>
      <c r="H23" s="20">
        <v>3001</v>
      </c>
      <c r="I23" s="20" t="s">
        <v>678</v>
      </c>
      <c r="J23" s="20">
        <v>1</v>
      </c>
    </row>
    <row r="24" spans="1:10" x14ac:dyDescent="0.4">
      <c r="A24" s="20" t="s">
        <v>1385</v>
      </c>
      <c r="B24" s="20" t="s">
        <v>670</v>
      </c>
      <c r="C24" s="20">
        <v>1</v>
      </c>
      <c r="D24" s="20">
        <v>0</v>
      </c>
      <c r="E24" s="20">
        <v>930006</v>
      </c>
      <c r="F24" s="20" t="s">
        <v>676</v>
      </c>
      <c r="G24" s="20">
        <v>7299</v>
      </c>
      <c r="H24" s="20">
        <v>3001</v>
      </c>
      <c r="I24" s="20" t="s">
        <v>727</v>
      </c>
      <c r="J24" s="20">
        <v>1</v>
      </c>
    </row>
    <row r="25" spans="1:10" x14ac:dyDescent="0.4">
      <c r="A25" s="66" t="s">
        <v>1386</v>
      </c>
      <c r="B25" s="66" t="s">
        <v>674</v>
      </c>
      <c r="C25" s="66">
        <v>1</v>
      </c>
      <c r="D25" s="66">
        <v>1</v>
      </c>
      <c r="E25" s="66">
        <v>777001</v>
      </c>
      <c r="F25" s="66" t="s">
        <v>675</v>
      </c>
      <c r="G25" s="66">
        <v>1411</v>
      </c>
      <c r="H25" s="66">
        <v>0</v>
      </c>
      <c r="I25" s="66"/>
      <c r="J25" s="66"/>
    </row>
    <row r="26" spans="1:10" x14ac:dyDescent="0.4">
      <c r="A26" s="66" t="s">
        <v>1387</v>
      </c>
      <c r="B26" s="66" t="s">
        <v>674</v>
      </c>
      <c r="C26" s="66">
        <v>1</v>
      </c>
      <c r="D26" s="66">
        <v>2</v>
      </c>
      <c r="E26" s="66">
        <v>650509</v>
      </c>
      <c r="F26" s="66" t="s">
        <v>675</v>
      </c>
      <c r="G26" s="66">
        <v>1411</v>
      </c>
      <c r="H26" s="66">
        <v>0</v>
      </c>
      <c r="I26" s="66"/>
      <c r="J26" s="66"/>
    </row>
    <row r="27" spans="1:10" x14ac:dyDescent="0.4">
      <c r="A27" s="66" t="s">
        <v>1388</v>
      </c>
      <c r="B27" s="66" t="s">
        <v>674</v>
      </c>
      <c r="C27" s="66">
        <v>1</v>
      </c>
      <c r="D27" s="66">
        <v>0</v>
      </c>
      <c r="E27" s="66">
        <v>132001</v>
      </c>
      <c r="F27" s="66" t="s">
        <v>675</v>
      </c>
      <c r="G27" s="66">
        <v>1411</v>
      </c>
      <c r="H27" s="66">
        <v>0</v>
      </c>
      <c r="I27" s="66"/>
      <c r="J27" s="66"/>
    </row>
    <row r="28" spans="1:10" x14ac:dyDescent="0.4">
      <c r="A28" s="66" t="s">
        <v>1388</v>
      </c>
      <c r="B28" s="66" t="s">
        <v>674</v>
      </c>
      <c r="C28" s="66">
        <v>1</v>
      </c>
      <c r="D28" s="66">
        <v>0</v>
      </c>
      <c r="E28" s="66">
        <v>132001</v>
      </c>
      <c r="F28" s="66" t="s">
        <v>675</v>
      </c>
      <c r="G28" s="66">
        <v>1411</v>
      </c>
      <c r="H28" s="66">
        <v>1080</v>
      </c>
      <c r="I28" s="66" t="s">
        <v>725</v>
      </c>
      <c r="J28" s="66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47220-06B2-46F5-B6D3-C753AE09D513}">
  <dimension ref="A1:G57"/>
  <sheetViews>
    <sheetView topLeftCell="B1" workbookViewId="0"/>
  </sheetViews>
  <sheetFormatPr defaultRowHeight="14.6" x14ac:dyDescent="0.4"/>
  <cols>
    <col min="1" max="1" width="5.69140625" bestFit="1" customWidth="1"/>
    <col min="2" max="4" width="14.3828125" bestFit="1" customWidth="1"/>
    <col min="6" max="6" width="17.3046875" bestFit="1" customWidth="1"/>
    <col min="7" max="7" width="14.3046875" bestFit="1" customWidth="1"/>
  </cols>
  <sheetData>
    <row r="1" spans="1:7" x14ac:dyDescent="0.4">
      <c r="A1" s="26" t="s">
        <v>733</v>
      </c>
      <c r="B1" s="26" t="s">
        <v>582</v>
      </c>
      <c r="C1" s="26" t="s">
        <v>583</v>
      </c>
      <c r="D1" s="26" t="s">
        <v>584</v>
      </c>
      <c r="F1" t="s">
        <v>750</v>
      </c>
      <c r="G1" t="s">
        <v>751</v>
      </c>
    </row>
    <row r="2" spans="1:7" x14ac:dyDescent="0.4">
      <c r="A2" s="104">
        <v>3</v>
      </c>
      <c r="B2" s="104" t="s">
        <v>665</v>
      </c>
      <c r="C2" s="104" t="s">
        <v>641</v>
      </c>
      <c r="D2" s="105" t="s">
        <v>632</v>
      </c>
      <c r="F2" t="s">
        <v>734</v>
      </c>
      <c r="G2">
        <v>1</v>
      </c>
    </row>
    <row r="3" spans="1:7" x14ac:dyDescent="0.4">
      <c r="A3" s="104">
        <v>3</v>
      </c>
      <c r="B3" s="104" t="s">
        <v>665</v>
      </c>
      <c r="C3" s="104" t="s">
        <v>641</v>
      </c>
      <c r="D3" s="105" t="s">
        <v>638</v>
      </c>
      <c r="F3" t="s">
        <v>735</v>
      </c>
      <c r="G3">
        <v>2</v>
      </c>
    </row>
    <row r="4" spans="1:7" x14ac:dyDescent="0.4">
      <c r="A4" s="104">
        <v>3</v>
      </c>
      <c r="B4" s="104" t="s">
        <v>665</v>
      </c>
      <c r="C4" s="104" t="s">
        <v>641</v>
      </c>
      <c r="D4" s="105" t="s">
        <v>633</v>
      </c>
      <c r="F4" s="104" t="s">
        <v>736</v>
      </c>
      <c r="G4" s="104">
        <v>3</v>
      </c>
    </row>
    <row r="5" spans="1:7" x14ac:dyDescent="0.4">
      <c r="A5" s="104">
        <v>3</v>
      </c>
      <c r="B5" s="104" t="s">
        <v>665</v>
      </c>
      <c r="C5" s="104" t="s">
        <v>640</v>
      </c>
      <c r="D5" s="105" t="s">
        <v>632</v>
      </c>
      <c r="F5" t="s">
        <v>737</v>
      </c>
      <c r="G5">
        <v>4</v>
      </c>
    </row>
    <row r="6" spans="1:7" x14ac:dyDescent="0.4">
      <c r="A6" s="104">
        <v>3</v>
      </c>
      <c r="B6" s="104" t="s">
        <v>665</v>
      </c>
      <c r="C6" s="104" t="s">
        <v>640</v>
      </c>
      <c r="D6" s="105" t="s">
        <v>635</v>
      </c>
      <c r="F6" t="s">
        <v>738</v>
      </c>
      <c r="G6">
        <v>5</v>
      </c>
    </row>
    <row r="7" spans="1:7" x14ac:dyDescent="0.4">
      <c r="A7" s="104">
        <v>3</v>
      </c>
      <c r="B7" s="104" t="s">
        <v>665</v>
      </c>
      <c r="C7" s="104" t="s">
        <v>640</v>
      </c>
      <c r="D7" s="105" t="s">
        <v>588</v>
      </c>
      <c r="F7" t="s">
        <v>739</v>
      </c>
      <c r="G7">
        <v>6</v>
      </c>
    </row>
    <row r="8" spans="1:7" x14ac:dyDescent="0.4">
      <c r="A8" s="104">
        <v>3</v>
      </c>
      <c r="B8" s="104" t="s">
        <v>665</v>
      </c>
      <c r="C8" s="104" t="s">
        <v>640</v>
      </c>
      <c r="D8" s="105" t="s">
        <v>653</v>
      </c>
      <c r="F8" t="s">
        <v>740</v>
      </c>
      <c r="G8">
        <v>7</v>
      </c>
    </row>
    <row r="9" spans="1:7" x14ac:dyDescent="0.4">
      <c r="A9" s="104">
        <v>3</v>
      </c>
      <c r="B9" s="104" t="s">
        <v>665</v>
      </c>
      <c r="C9" s="104" t="s">
        <v>640</v>
      </c>
      <c r="D9" s="105" t="s">
        <v>644</v>
      </c>
      <c r="F9" t="s">
        <v>741</v>
      </c>
      <c r="G9">
        <v>8</v>
      </c>
    </row>
    <row r="10" spans="1:7" x14ac:dyDescent="0.4">
      <c r="A10" s="104">
        <v>3</v>
      </c>
      <c r="B10" s="104" t="s">
        <v>665</v>
      </c>
      <c r="C10" s="104" t="s">
        <v>640</v>
      </c>
      <c r="D10" s="105" t="s">
        <v>649</v>
      </c>
      <c r="F10" t="s">
        <v>742</v>
      </c>
      <c r="G10">
        <v>9</v>
      </c>
    </row>
    <row r="11" spans="1:7" x14ac:dyDescent="0.4">
      <c r="A11" s="104">
        <v>3</v>
      </c>
      <c r="B11" s="104" t="s">
        <v>665</v>
      </c>
      <c r="C11" s="104" t="s">
        <v>640</v>
      </c>
      <c r="D11" s="105" t="s">
        <v>654</v>
      </c>
      <c r="F11" t="s">
        <v>743</v>
      </c>
      <c r="G11">
        <v>10</v>
      </c>
    </row>
    <row r="12" spans="1:7" x14ac:dyDescent="0.4">
      <c r="A12" s="104">
        <v>3</v>
      </c>
      <c r="B12" s="104" t="s">
        <v>665</v>
      </c>
      <c r="C12" s="104" t="s">
        <v>640</v>
      </c>
      <c r="D12" s="105" t="s">
        <v>655</v>
      </c>
      <c r="F12" s="17" t="s">
        <v>744</v>
      </c>
      <c r="G12" s="17">
        <v>11</v>
      </c>
    </row>
    <row r="13" spans="1:7" x14ac:dyDescent="0.4">
      <c r="A13" s="104">
        <v>3</v>
      </c>
      <c r="B13" s="104" t="s">
        <v>665</v>
      </c>
      <c r="C13" s="104" t="s">
        <v>640</v>
      </c>
      <c r="D13" s="105" t="s">
        <v>656</v>
      </c>
      <c r="F13" t="s">
        <v>745</v>
      </c>
      <c r="G13">
        <v>12</v>
      </c>
    </row>
    <row r="14" spans="1:7" x14ac:dyDescent="0.4">
      <c r="A14" s="104">
        <v>3</v>
      </c>
      <c r="B14" s="104" t="s">
        <v>665</v>
      </c>
      <c r="C14" s="104" t="s">
        <v>640</v>
      </c>
      <c r="D14" s="105" t="s">
        <v>657</v>
      </c>
      <c r="F14" t="s">
        <v>746</v>
      </c>
      <c r="G14">
        <v>13</v>
      </c>
    </row>
    <row r="15" spans="1:7" x14ac:dyDescent="0.4">
      <c r="A15" s="104">
        <v>3</v>
      </c>
      <c r="B15" s="104" t="s">
        <v>665</v>
      </c>
      <c r="C15" s="104" t="s">
        <v>640</v>
      </c>
      <c r="D15" s="105" t="s">
        <v>634</v>
      </c>
      <c r="F15" t="s">
        <v>747</v>
      </c>
      <c r="G15">
        <v>14</v>
      </c>
    </row>
    <row r="16" spans="1:7" x14ac:dyDescent="0.4">
      <c r="A16" s="104">
        <v>3</v>
      </c>
      <c r="B16" s="104" t="s">
        <v>665</v>
      </c>
      <c r="C16" s="104" t="s">
        <v>642</v>
      </c>
      <c r="D16" s="105" t="s">
        <v>643</v>
      </c>
      <c r="F16" t="s">
        <v>748</v>
      </c>
      <c r="G16">
        <v>15</v>
      </c>
    </row>
    <row r="17" spans="1:7" x14ac:dyDescent="0.4">
      <c r="A17" s="104">
        <v>3</v>
      </c>
      <c r="B17" s="104" t="s">
        <v>665</v>
      </c>
      <c r="C17" s="104" t="s">
        <v>642</v>
      </c>
      <c r="D17" s="105" t="s">
        <v>649</v>
      </c>
      <c r="F17" t="s">
        <v>749</v>
      </c>
      <c r="G17">
        <v>16</v>
      </c>
    </row>
    <row r="18" spans="1:7" x14ac:dyDescent="0.4">
      <c r="A18" s="104">
        <v>3</v>
      </c>
      <c r="B18" s="104" t="s">
        <v>665</v>
      </c>
      <c r="C18" s="104" t="s">
        <v>642</v>
      </c>
      <c r="D18" s="105" t="s">
        <v>647</v>
      </c>
    </row>
    <row r="19" spans="1:7" x14ac:dyDescent="0.4">
      <c r="A19" s="104">
        <v>3</v>
      </c>
      <c r="B19" s="104" t="s">
        <v>666</v>
      </c>
      <c r="C19" s="104" t="s">
        <v>640</v>
      </c>
      <c r="D19" s="105" t="s">
        <v>651</v>
      </c>
    </row>
    <row r="20" spans="1:7" x14ac:dyDescent="0.4">
      <c r="A20" s="104">
        <v>3</v>
      </c>
      <c r="B20" s="104" t="s">
        <v>666</v>
      </c>
      <c r="C20" s="104" t="s">
        <v>640</v>
      </c>
      <c r="D20" s="105" t="s">
        <v>650</v>
      </c>
    </row>
    <row r="21" spans="1:7" x14ac:dyDescent="0.4">
      <c r="A21" s="104">
        <v>3</v>
      </c>
      <c r="B21" s="104" t="s">
        <v>666</v>
      </c>
      <c r="C21" s="104" t="s">
        <v>640</v>
      </c>
      <c r="D21" s="105" t="s">
        <v>652</v>
      </c>
    </row>
    <row r="22" spans="1:7" x14ac:dyDescent="0.4">
      <c r="A22" s="104">
        <v>3</v>
      </c>
      <c r="B22" s="104" t="s">
        <v>666</v>
      </c>
      <c r="C22" s="104" t="s">
        <v>640</v>
      </c>
      <c r="D22" s="105" t="s">
        <v>643</v>
      </c>
    </row>
    <row r="23" spans="1:7" x14ac:dyDescent="0.4">
      <c r="A23" s="104">
        <v>3</v>
      </c>
      <c r="B23" s="104" t="s">
        <v>664</v>
      </c>
      <c r="C23" s="104" t="s">
        <v>641</v>
      </c>
      <c r="D23" s="105" t="s">
        <v>643</v>
      </c>
    </row>
    <row r="24" spans="1:7" x14ac:dyDescent="0.4">
      <c r="A24" s="104">
        <v>3</v>
      </c>
      <c r="B24" s="104" t="s">
        <v>664</v>
      </c>
      <c r="C24" s="104" t="s">
        <v>641</v>
      </c>
      <c r="D24" s="105" t="s">
        <v>637</v>
      </c>
    </row>
    <row r="25" spans="1:7" x14ac:dyDescent="0.4">
      <c r="A25" s="104">
        <v>3</v>
      </c>
      <c r="B25" s="104" t="s">
        <v>664</v>
      </c>
      <c r="C25" s="104" t="s">
        <v>641</v>
      </c>
      <c r="D25" s="105" t="s">
        <v>645</v>
      </c>
    </row>
    <row r="26" spans="1:7" x14ac:dyDescent="0.4">
      <c r="A26" s="104">
        <v>3</v>
      </c>
      <c r="B26" s="104" t="s">
        <v>664</v>
      </c>
      <c r="C26" s="104" t="s">
        <v>641</v>
      </c>
      <c r="D26" s="105" t="s">
        <v>658</v>
      </c>
    </row>
    <row r="27" spans="1:7" x14ac:dyDescent="0.4">
      <c r="A27" s="104">
        <v>3</v>
      </c>
      <c r="B27" s="104" t="s">
        <v>664</v>
      </c>
      <c r="C27" s="104" t="s">
        <v>641</v>
      </c>
      <c r="D27" s="105" t="s">
        <v>646</v>
      </c>
    </row>
    <row r="28" spans="1:7" x14ac:dyDescent="0.4">
      <c r="A28" s="104">
        <v>3</v>
      </c>
      <c r="B28" s="104" t="s">
        <v>664</v>
      </c>
      <c r="C28" s="104" t="s">
        <v>641</v>
      </c>
      <c r="D28" s="105" t="s">
        <v>636</v>
      </c>
    </row>
    <row r="29" spans="1:7" x14ac:dyDescent="0.4">
      <c r="A29" s="104">
        <v>3</v>
      </c>
      <c r="B29" s="104" t="s">
        <v>664</v>
      </c>
      <c r="C29" s="104" t="s">
        <v>641</v>
      </c>
      <c r="D29" s="105" t="s">
        <v>659</v>
      </c>
    </row>
    <row r="30" spans="1:7" x14ac:dyDescent="0.4">
      <c r="A30" s="104">
        <v>3</v>
      </c>
      <c r="B30" s="104" t="s">
        <v>664</v>
      </c>
      <c r="C30" s="104" t="s">
        <v>641</v>
      </c>
      <c r="D30" s="105" t="s">
        <v>660</v>
      </c>
    </row>
    <row r="31" spans="1:7" x14ac:dyDescent="0.4">
      <c r="A31" s="104">
        <v>3</v>
      </c>
      <c r="B31" s="104" t="s">
        <v>664</v>
      </c>
      <c r="C31" s="104" t="s">
        <v>641</v>
      </c>
      <c r="D31" s="105" t="s">
        <v>661</v>
      </c>
    </row>
    <row r="32" spans="1:7" x14ac:dyDescent="0.4">
      <c r="A32" s="104">
        <v>3</v>
      </c>
      <c r="B32" s="104" t="s">
        <v>664</v>
      </c>
      <c r="C32" s="104" t="s">
        <v>640</v>
      </c>
      <c r="D32" s="105" t="s">
        <v>651</v>
      </c>
    </row>
    <row r="33" spans="1:4" x14ac:dyDescent="0.4">
      <c r="A33" s="104">
        <v>3</v>
      </c>
      <c r="B33" s="104" t="s">
        <v>664</v>
      </c>
      <c r="C33" s="104" t="s">
        <v>640</v>
      </c>
      <c r="D33" s="105" t="s">
        <v>650</v>
      </c>
    </row>
    <row r="34" spans="1:4" x14ac:dyDescent="0.4">
      <c r="A34" s="104">
        <v>3</v>
      </c>
      <c r="B34" s="104" t="s">
        <v>664</v>
      </c>
      <c r="C34" s="104" t="s">
        <v>640</v>
      </c>
      <c r="D34" s="105" t="s">
        <v>652</v>
      </c>
    </row>
    <row r="35" spans="1:4" x14ac:dyDescent="0.4">
      <c r="A35" s="104">
        <v>3</v>
      </c>
      <c r="B35" s="104" t="s">
        <v>664</v>
      </c>
      <c r="C35" s="104" t="s">
        <v>640</v>
      </c>
      <c r="D35" s="105" t="s">
        <v>643</v>
      </c>
    </row>
    <row r="36" spans="1:4" x14ac:dyDescent="0.4">
      <c r="A36" s="104">
        <v>3</v>
      </c>
      <c r="B36" s="104" t="s">
        <v>664</v>
      </c>
      <c r="C36" s="104" t="s">
        <v>640</v>
      </c>
      <c r="D36" s="105" t="s">
        <v>644</v>
      </c>
    </row>
    <row r="37" spans="1:4" x14ac:dyDescent="0.4">
      <c r="A37" s="104">
        <v>3</v>
      </c>
      <c r="B37" s="104" t="s">
        <v>664</v>
      </c>
      <c r="C37" s="104" t="s">
        <v>640</v>
      </c>
      <c r="D37" s="105" t="s">
        <v>654</v>
      </c>
    </row>
    <row r="38" spans="1:4" x14ac:dyDescent="0.4">
      <c r="A38" s="104">
        <v>3</v>
      </c>
      <c r="B38" s="104" t="s">
        <v>664</v>
      </c>
      <c r="C38" s="104" t="s">
        <v>640</v>
      </c>
      <c r="D38" s="105" t="s">
        <v>663</v>
      </c>
    </row>
    <row r="39" spans="1:4" x14ac:dyDescent="0.4">
      <c r="A39" s="104">
        <v>3</v>
      </c>
      <c r="B39" s="104" t="s">
        <v>664</v>
      </c>
      <c r="C39" s="104" t="s">
        <v>640</v>
      </c>
      <c r="D39" s="105" t="s">
        <v>634</v>
      </c>
    </row>
    <row r="40" spans="1:4" x14ac:dyDescent="0.4">
      <c r="A40" s="104">
        <v>3</v>
      </c>
      <c r="B40" s="104" t="s">
        <v>664</v>
      </c>
      <c r="C40" s="104" t="s">
        <v>642</v>
      </c>
      <c r="D40" s="105" t="s">
        <v>648</v>
      </c>
    </row>
    <row r="41" spans="1:4" x14ac:dyDescent="0.4">
      <c r="A41" s="104">
        <v>3</v>
      </c>
      <c r="B41" s="104" t="s">
        <v>664</v>
      </c>
      <c r="C41" s="104" t="s">
        <v>642</v>
      </c>
      <c r="D41" s="105" t="s">
        <v>662</v>
      </c>
    </row>
    <row r="42" spans="1:4" x14ac:dyDescent="0.4">
      <c r="A42" s="104">
        <v>3</v>
      </c>
      <c r="B42" s="104" t="s">
        <v>664</v>
      </c>
      <c r="C42" s="104" t="s">
        <v>642</v>
      </c>
      <c r="D42" s="105" t="s">
        <v>639</v>
      </c>
    </row>
    <row r="43" spans="1:4" x14ac:dyDescent="0.4">
      <c r="A43" s="17">
        <v>11</v>
      </c>
      <c r="B43" s="17" t="s">
        <v>592</v>
      </c>
      <c r="C43" s="17" t="s">
        <v>596</v>
      </c>
      <c r="D43" s="17" t="s">
        <v>597</v>
      </c>
    </row>
    <row r="44" spans="1:4" x14ac:dyDescent="0.4">
      <c r="A44" s="17">
        <v>11</v>
      </c>
      <c r="B44" s="17" t="s">
        <v>587</v>
      </c>
      <c r="C44" s="17" t="s">
        <v>603</v>
      </c>
      <c r="D44" s="17" t="s">
        <v>592</v>
      </c>
    </row>
    <row r="45" spans="1:4" x14ac:dyDescent="0.4">
      <c r="A45" s="17">
        <v>11</v>
      </c>
      <c r="B45" s="17" t="s">
        <v>587</v>
      </c>
      <c r="C45" s="17" t="s">
        <v>585</v>
      </c>
      <c r="D45" s="17" t="s">
        <v>586</v>
      </c>
    </row>
    <row r="46" spans="1:4" x14ac:dyDescent="0.4">
      <c r="A46" s="17">
        <v>11</v>
      </c>
      <c r="B46" s="17" t="s">
        <v>588</v>
      </c>
      <c r="C46" s="17" t="s">
        <v>599</v>
      </c>
      <c r="D46" s="17" t="s">
        <v>601</v>
      </c>
    </row>
    <row r="47" spans="1:4" x14ac:dyDescent="0.4">
      <c r="A47" s="17">
        <v>11</v>
      </c>
      <c r="B47" s="17" t="s">
        <v>588</v>
      </c>
      <c r="C47" s="17" t="s">
        <v>599</v>
      </c>
      <c r="D47" s="17" t="s">
        <v>600</v>
      </c>
    </row>
    <row r="48" spans="1:4" x14ac:dyDescent="0.4">
      <c r="A48" s="17">
        <v>11</v>
      </c>
      <c r="B48" s="17" t="s">
        <v>588</v>
      </c>
      <c r="C48" s="17" t="s">
        <v>599</v>
      </c>
      <c r="D48" s="17" t="s">
        <v>606</v>
      </c>
    </row>
    <row r="49" spans="1:4" x14ac:dyDescent="0.4">
      <c r="A49" s="17">
        <v>11</v>
      </c>
      <c r="B49" s="17" t="s">
        <v>588</v>
      </c>
      <c r="C49" s="17" t="s">
        <v>599</v>
      </c>
      <c r="D49" s="17" t="s">
        <v>605</v>
      </c>
    </row>
    <row r="50" spans="1:4" x14ac:dyDescent="0.4">
      <c r="A50" s="17">
        <v>11</v>
      </c>
      <c r="B50" s="17" t="s">
        <v>588</v>
      </c>
      <c r="C50" s="17" t="s">
        <v>589</v>
      </c>
      <c r="D50" s="17" t="s">
        <v>590</v>
      </c>
    </row>
    <row r="51" spans="1:4" x14ac:dyDescent="0.4">
      <c r="A51" s="17">
        <v>11</v>
      </c>
      <c r="B51" s="17" t="s">
        <v>588</v>
      </c>
      <c r="C51" s="17" t="s">
        <v>589</v>
      </c>
      <c r="D51" s="17" t="s">
        <v>601</v>
      </c>
    </row>
    <row r="52" spans="1:4" x14ac:dyDescent="0.4">
      <c r="A52" s="17">
        <v>11</v>
      </c>
      <c r="B52" s="17" t="s">
        <v>588</v>
      </c>
      <c r="C52" s="17" t="s">
        <v>589</v>
      </c>
      <c r="D52" s="17" t="s">
        <v>607</v>
      </c>
    </row>
    <row r="53" spans="1:4" x14ac:dyDescent="0.4">
      <c r="A53" s="17">
        <v>11</v>
      </c>
      <c r="B53" s="17" t="s">
        <v>588</v>
      </c>
      <c r="C53" s="17" t="s">
        <v>589</v>
      </c>
      <c r="D53" s="17" t="s">
        <v>602</v>
      </c>
    </row>
    <row r="54" spans="1:4" x14ac:dyDescent="0.4">
      <c r="A54" s="17">
        <v>11</v>
      </c>
      <c r="B54" s="17" t="s">
        <v>593</v>
      </c>
      <c r="C54" s="17" t="s">
        <v>594</v>
      </c>
      <c r="D54" s="17" t="s">
        <v>587</v>
      </c>
    </row>
    <row r="55" spans="1:4" x14ac:dyDescent="0.4">
      <c r="A55" s="17">
        <v>11</v>
      </c>
      <c r="B55" s="17" t="s">
        <v>593</v>
      </c>
      <c r="C55" s="17" t="s">
        <v>594</v>
      </c>
      <c r="D55" s="17" t="s">
        <v>604</v>
      </c>
    </row>
    <row r="56" spans="1:4" x14ac:dyDescent="0.4">
      <c r="A56" s="17">
        <v>11</v>
      </c>
      <c r="B56" s="17" t="s">
        <v>593</v>
      </c>
      <c r="C56" s="17" t="s">
        <v>594</v>
      </c>
      <c r="D56" s="17" t="s">
        <v>595</v>
      </c>
    </row>
    <row r="57" spans="1:4" x14ac:dyDescent="0.4">
      <c r="A57" s="17">
        <v>11</v>
      </c>
      <c r="B57" s="17" t="s">
        <v>593</v>
      </c>
      <c r="C57" s="17" t="s">
        <v>591</v>
      </c>
      <c r="D57" s="17" t="s">
        <v>598</v>
      </c>
    </row>
  </sheetData>
  <sortState xmlns:xlrd2="http://schemas.microsoft.com/office/spreadsheetml/2017/richdata2" ref="A1:D57">
    <sortCondition ref="A2:A57"/>
    <sortCondition ref="B2:B57"/>
    <sortCondition ref="C2:C57"/>
    <sortCondition ref="D2:D57"/>
  </sortState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6D741-0BC8-4242-B926-0B352B0A5634}">
  <dimension ref="A1:AG43"/>
  <sheetViews>
    <sheetView topLeftCell="J1" workbookViewId="0">
      <selection activeCell="AJ2" sqref="AJ2"/>
    </sheetView>
  </sheetViews>
  <sheetFormatPr defaultRowHeight="14.6" x14ac:dyDescent="0.4"/>
  <cols>
    <col min="1" max="1" width="11.84375" style="34" bestFit="1" customWidth="1"/>
    <col min="2" max="2" width="9.69140625" bestFit="1" customWidth="1"/>
    <col min="3" max="3" width="10.84375" bestFit="1" customWidth="1"/>
    <col min="4" max="4" width="18.3828125" bestFit="1" customWidth="1"/>
    <col min="5" max="5" width="15.53515625" bestFit="1" customWidth="1"/>
    <col min="6" max="6" width="14.3046875" style="25" bestFit="1" customWidth="1"/>
    <col min="7" max="7" width="9.15234375" bestFit="1" customWidth="1"/>
    <col min="8" max="8" width="8.3828125" bestFit="1" customWidth="1"/>
    <col min="9" max="9" width="11.84375" bestFit="1" customWidth="1"/>
    <col min="10" max="10" width="11" style="4" bestFit="1" customWidth="1"/>
    <col min="11" max="11" width="10.15234375" bestFit="1" customWidth="1"/>
    <col min="12" max="12" width="11.53515625" bestFit="1" customWidth="1"/>
    <col min="13" max="13" width="7.53515625" customWidth="1"/>
    <col min="14" max="14" width="6" bestFit="1" customWidth="1"/>
    <col min="15" max="15" width="8.69140625" bestFit="1" customWidth="1"/>
    <col min="16" max="16" width="13.53515625" bestFit="1" customWidth="1"/>
    <col min="17" max="17" width="9.15234375" bestFit="1" customWidth="1"/>
    <col min="18" max="18" width="12.69140625" bestFit="1" customWidth="1"/>
    <col min="19" max="19" width="20" customWidth="1"/>
    <col min="20" max="20" width="8.69140625" customWidth="1"/>
    <col min="21" max="21" width="8.69140625" bestFit="1" customWidth="1"/>
    <col min="22" max="22" width="5.3828125" bestFit="1" customWidth="1"/>
    <col min="23" max="23" width="8.84375" bestFit="1" customWidth="1"/>
    <col min="24" max="24" width="7.69140625" style="25" bestFit="1" customWidth="1"/>
    <col min="25" max="25" width="9.84375" bestFit="1" customWidth="1"/>
    <col min="26" max="26" width="11.3046875" bestFit="1" customWidth="1"/>
    <col min="27" max="27" width="9.84375" style="4" bestFit="1" customWidth="1"/>
    <col min="28" max="28" width="7" bestFit="1" customWidth="1"/>
    <col min="29" max="29" width="6.53515625" bestFit="1" customWidth="1"/>
    <col min="30" max="30" width="12.15234375" bestFit="1" customWidth="1"/>
    <col min="31" max="31" width="10.3046875" bestFit="1" customWidth="1"/>
    <col min="32" max="32" width="7" bestFit="1" customWidth="1"/>
    <col min="33" max="33" width="15.53515625" bestFit="1" customWidth="1"/>
  </cols>
  <sheetData>
    <row r="1" spans="1:33" x14ac:dyDescent="0.4">
      <c r="A1" s="33" t="s">
        <v>788</v>
      </c>
      <c r="B1" s="26" t="s">
        <v>789</v>
      </c>
      <c r="C1" s="26" t="s">
        <v>790</v>
      </c>
      <c r="D1" s="26" t="s">
        <v>791</v>
      </c>
      <c r="E1" s="26" t="s">
        <v>1351</v>
      </c>
      <c r="F1" s="32" t="s">
        <v>1352</v>
      </c>
      <c r="G1" s="26" t="s">
        <v>792</v>
      </c>
      <c r="H1" s="26" t="s">
        <v>793</v>
      </c>
      <c r="I1" s="26" t="s">
        <v>794</v>
      </c>
      <c r="J1" s="31" t="s">
        <v>795</v>
      </c>
      <c r="K1" s="26" t="s">
        <v>796</v>
      </c>
      <c r="L1" s="26" t="s">
        <v>797</v>
      </c>
      <c r="M1" s="26" t="s">
        <v>798</v>
      </c>
      <c r="N1" s="26" t="s">
        <v>799</v>
      </c>
      <c r="O1" s="26" t="s">
        <v>800</v>
      </c>
      <c r="P1" s="26" t="s">
        <v>801</v>
      </c>
      <c r="Q1" s="26" t="s">
        <v>802</v>
      </c>
      <c r="R1" s="26" t="s">
        <v>803</v>
      </c>
      <c r="S1" s="26" t="s">
        <v>804</v>
      </c>
      <c r="T1" s="26" t="s">
        <v>805</v>
      </c>
      <c r="U1" s="26" t="s">
        <v>806</v>
      </c>
      <c r="V1" s="26" t="s">
        <v>807</v>
      </c>
      <c r="W1" s="26" t="s">
        <v>808</v>
      </c>
      <c r="X1" s="32" t="s">
        <v>809</v>
      </c>
      <c r="Y1" s="26" t="s">
        <v>810</v>
      </c>
      <c r="Z1" s="26" t="s">
        <v>811</v>
      </c>
      <c r="AA1" s="31" t="s">
        <v>812</v>
      </c>
      <c r="AB1" s="26" t="s">
        <v>813</v>
      </c>
      <c r="AC1" s="26" t="s">
        <v>814</v>
      </c>
      <c r="AD1" s="26" t="s">
        <v>3</v>
      </c>
      <c r="AE1" s="26" t="s">
        <v>4</v>
      </c>
      <c r="AF1" s="26" t="s">
        <v>5</v>
      </c>
      <c r="AG1" s="26" t="s">
        <v>815</v>
      </c>
    </row>
    <row r="2" spans="1:33" x14ac:dyDescent="0.4">
      <c r="A2" s="34" t="s">
        <v>1062</v>
      </c>
      <c r="B2" s="24" t="s">
        <v>853</v>
      </c>
      <c r="C2" s="24" t="s">
        <v>843</v>
      </c>
      <c r="D2" t="str">
        <f t="shared" ref="D2:D43" si="0">CONCATENATE(B2," ",C2)</f>
        <v>Coşkun AKTOP</v>
      </c>
      <c r="E2">
        <v>0</v>
      </c>
      <c r="F2" s="25" t="str">
        <f>IF(E2&gt;0,A1,"")</f>
        <v/>
      </c>
      <c r="G2" s="24" t="s">
        <v>854</v>
      </c>
      <c r="H2" s="24" t="s">
        <v>855</v>
      </c>
      <c r="I2" s="24" t="s">
        <v>856</v>
      </c>
      <c r="J2" s="4">
        <v>27760</v>
      </c>
      <c r="K2">
        <v>1</v>
      </c>
      <c r="L2" t="s">
        <v>818</v>
      </c>
      <c r="M2">
        <v>1</v>
      </c>
      <c r="N2" t="s">
        <v>862</v>
      </c>
      <c r="O2" t="s">
        <v>1143</v>
      </c>
      <c r="P2">
        <v>75003</v>
      </c>
      <c r="Q2" t="s">
        <v>857</v>
      </c>
      <c r="R2" t="s">
        <v>856</v>
      </c>
      <c r="S2" t="s">
        <v>858</v>
      </c>
      <c r="U2" s="25" t="s">
        <v>860</v>
      </c>
      <c r="V2" s="25" t="s">
        <v>859</v>
      </c>
      <c r="X2" s="25" t="s">
        <v>861</v>
      </c>
      <c r="Y2" t="s">
        <v>857</v>
      </c>
      <c r="Z2" s="25" t="s">
        <v>863</v>
      </c>
      <c r="AA2" s="4">
        <v>37065</v>
      </c>
      <c r="AB2">
        <v>6</v>
      </c>
      <c r="AC2" t="s">
        <v>920</v>
      </c>
      <c r="AD2">
        <v>34285</v>
      </c>
      <c r="AE2" t="s">
        <v>231</v>
      </c>
      <c r="AG2" t="s">
        <v>864</v>
      </c>
    </row>
    <row r="3" spans="1:33" x14ac:dyDescent="0.4">
      <c r="A3" s="34" t="s">
        <v>1059</v>
      </c>
      <c r="B3" s="24" t="s">
        <v>829</v>
      </c>
      <c r="C3" s="24" t="s">
        <v>1034</v>
      </c>
      <c r="D3" t="str">
        <f t="shared" si="0"/>
        <v>Kadir CAGLAR</v>
      </c>
      <c r="E3">
        <v>0</v>
      </c>
      <c r="F3" s="25" t="str">
        <f t="shared" ref="F3:F43" si="1">IF(E3&gt;0,A2,"")</f>
        <v/>
      </c>
      <c r="G3" s="24" t="s">
        <v>830</v>
      </c>
      <c r="H3" s="24" t="s">
        <v>831</v>
      </c>
      <c r="I3" s="24" t="s">
        <v>832</v>
      </c>
      <c r="J3" s="4">
        <v>29466</v>
      </c>
      <c r="K3">
        <v>-1</v>
      </c>
      <c r="L3" t="s">
        <v>818</v>
      </c>
      <c r="M3">
        <v>1</v>
      </c>
      <c r="N3" t="s">
        <v>862</v>
      </c>
      <c r="O3" t="s">
        <v>1141</v>
      </c>
      <c r="P3">
        <v>28009</v>
      </c>
      <c r="Q3" t="s">
        <v>833</v>
      </c>
      <c r="R3" t="s">
        <v>832</v>
      </c>
      <c r="S3" t="s">
        <v>834</v>
      </c>
      <c r="U3" s="25" t="s">
        <v>836</v>
      </c>
      <c r="V3" s="25" t="s">
        <v>835</v>
      </c>
      <c r="X3" s="25" t="s">
        <v>837</v>
      </c>
      <c r="Y3" t="s">
        <v>833</v>
      </c>
      <c r="Z3" s="25" t="s">
        <v>863</v>
      </c>
      <c r="AA3" s="4">
        <v>35991</v>
      </c>
      <c r="AB3">
        <v>3</v>
      </c>
      <c r="AC3" t="s">
        <v>920</v>
      </c>
      <c r="AD3">
        <v>34285</v>
      </c>
      <c r="AE3" t="s">
        <v>231</v>
      </c>
      <c r="AG3" t="s">
        <v>838</v>
      </c>
    </row>
    <row r="4" spans="1:33" x14ac:dyDescent="0.4">
      <c r="A4" s="34" t="s">
        <v>1061</v>
      </c>
      <c r="B4" s="24" t="s">
        <v>842</v>
      </c>
      <c r="C4" s="24" t="s">
        <v>1034</v>
      </c>
      <c r="D4" t="str">
        <f t="shared" si="0"/>
        <v>Hüseyin CAGLAR</v>
      </c>
      <c r="E4">
        <v>1</v>
      </c>
      <c r="F4" s="25" t="str">
        <f t="shared" si="1"/>
        <v>52087578866</v>
      </c>
      <c r="G4" s="24" t="s">
        <v>844</v>
      </c>
      <c r="H4" s="24" t="s">
        <v>845</v>
      </c>
      <c r="I4" s="24" t="s">
        <v>846</v>
      </c>
      <c r="J4" s="4">
        <v>27008</v>
      </c>
      <c r="K4">
        <v>-1</v>
      </c>
      <c r="L4" t="s">
        <v>818</v>
      </c>
      <c r="M4">
        <v>1</v>
      </c>
      <c r="N4" t="s">
        <v>862</v>
      </c>
      <c r="O4" t="s">
        <v>1144</v>
      </c>
      <c r="P4">
        <v>54001</v>
      </c>
      <c r="Q4" t="s">
        <v>847</v>
      </c>
      <c r="R4" t="s">
        <v>846</v>
      </c>
      <c r="S4" t="s">
        <v>848</v>
      </c>
      <c r="U4" s="25" t="s">
        <v>850</v>
      </c>
      <c r="V4" s="25" t="s">
        <v>849</v>
      </c>
      <c r="X4" s="25" t="s">
        <v>851</v>
      </c>
      <c r="Y4" t="s">
        <v>847</v>
      </c>
      <c r="Z4" s="25" t="s">
        <v>863</v>
      </c>
      <c r="AA4" s="4">
        <v>37578</v>
      </c>
      <c r="AB4">
        <v>5</v>
      </c>
      <c r="AC4" t="s">
        <v>920</v>
      </c>
      <c r="AD4">
        <v>34263</v>
      </c>
      <c r="AE4" t="s">
        <v>74</v>
      </c>
      <c r="AG4" t="s">
        <v>852</v>
      </c>
    </row>
    <row r="5" spans="1:33" x14ac:dyDescent="0.4">
      <c r="A5" s="34" t="s">
        <v>1064</v>
      </c>
      <c r="B5" s="24" t="s">
        <v>875</v>
      </c>
      <c r="C5" s="24" t="s">
        <v>977</v>
      </c>
      <c r="D5" t="str">
        <f t="shared" si="0"/>
        <v>Metin ÇINAR</v>
      </c>
      <c r="E5">
        <v>0</v>
      </c>
      <c r="F5" s="25" t="str">
        <f t="shared" si="1"/>
        <v/>
      </c>
      <c r="G5" s="24" t="s">
        <v>877</v>
      </c>
      <c r="H5" s="24" t="s">
        <v>878</v>
      </c>
      <c r="I5" s="24" t="s">
        <v>880</v>
      </c>
      <c r="J5" s="4">
        <v>29059</v>
      </c>
      <c r="K5">
        <v>-1</v>
      </c>
      <c r="L5" t="s">
        <v>818</v>
      </c>
      <c r="M5">
        <v>1</v>
      </c>
      <c r="N5" t="s">
        <v>862</v>
      </c>
      <c r="O5" t="s">
        <v>1141</v>
      </c>
      <c r="P5">
        <v>58010</v>
      </c>
      <c r="Q5" t="s">
        <v>879</v>
      </c>
      <c r="R5" t="s">
        <v>880</v>
      </c>
      <c r="U5" s="25" t="s">
        <v>851</v>
      </c>
      <c r="V5" s="25" t="s">
        <v>881</v>
      </c>
      <c r="X5" s="25" t="s">
        <v>873</v>
      </c>
      <c r="Y5" t="s">
        <v>879</v>
      </c>
      <c r="Z5" s="25" t="s">
        <v>863</v>
      </c>
      <c r="AA5" s="4">
        <v>39332</v>
      </c>
      <c r="AB5">
        <v>9</v>
      </c>
      <c r="AC5" t="s">
        <v>920</v>
      </c>
      <c r="AD5">
        <v>34285</v>
      </c>
      <c r="AE5" t="s">
        <v>231</v>
      </c>
      <c r="AG5" t="s">
        <v>882</v>
      </c>
    </row>
    <row r="6" spans="1:33" x14ac:dyDescent="0.4">
      <c r="A6" s="34" t="s">
        <v>1065</v>
      </c>
      <c r="B6" s="24" t="s">
        <v>883</v>
      </c>
      <c r="C6" s="24" t="s">
        <v>977</v>
      </c>
      <c r="D6" t="str">
        <f t="shared" si="0"/>
        <v>Şakir ÇINAR</v>
      </c>
      <c r="E6">
        <v>1</v>
      </c>
      <c r="F6" s="25" t="str">
        <f t="shared" si="1"/>
        <v>85648548697</v>
      </c>
      <c r="G6" s="24" t="s">
        <v>885</v>
      </c>
      <c r="H6" s="24" t="s">
        <v>886</v>
      </c>
      <c r="I6" s="24" t="s">
        <v>887</v>
      </c>
      <c r="J6" s="4">
        <v>33698</v>
      </c>
      <c r="K6">
        <v>-1</v>
      </c>
      <c r="L6" t="s">
        <v>818</v>
      </c>
      <c r="M6">
        <v>1</v>
      </c>
      <c r="N6" t="s">
        <v>862</v>
      </c>
      <c r="O6" t="s">
        <v>1142</v>
      </c>
      <c r="P6">
        <v>1000</v>
      </c>
      <c r="Q6" t="s">
        <v>888</v>
      </c>
      <c r="R6" t="s">
        <v>889</v>
      </c>
      <c r="S6" t="s">
        <v>890</v>
      </c>
      <c r="U6" s="25" t="s">
        <v>892</v>
      </c>
      <c r="V6" s="25" t="s">
        <v>891</v>
      </c>
      <c r="X6" s="25" t="s">
        <v>893</v>
      </c>
      <c r="Y6" t="s">
        <v>888</v>
      </c>
      <c r="Z6" s="25" t="s">
        <v>863</v>
      </c>
      <c r="AA6" s="4">
        <v>39332</v>
      </c>
      <c r="AB6">
        <v>10</v>
      </c>
      <c r="AC6" t="s">
        <v>920</v>
      </c>
      <c r="AD6">
        <v>34263</v>
      </c>
      <c r="AE6" t="s">
        <v>74</v>
      </c>
      <c r="AG6" t="s">
        <v>894</v>
      </c>
    </row>
    <row r="7" spans="1:33" x14ac:dyDescent="0.4">
      <c r="A7" s="34" t="s">
        <v>1066</v>
      </c>
      <c r="B7" s="24" t="s">
        <v>1057</v>
      </c>
      <c r="C7" s="24" t="s">
        <v>977</v>
      </c>
      <c r="D7" t="str">
        <f t="shared" si="0"/>
        <v>Emine ÇINAR</v>
      </c>
      <c r="E7">
        <v>2</v>
      </c>
      <c r="F7" s="25" t="str">
        <f t="shared" si="1"/>
        <v>45236745887</v>
      </c>
      <c r="G7" s="24" t="s">
        <v>885</v>
      </c>
      <c r="H7" s="24" t="s">
        <v>886</v>
      </c>
      <c r="I7" s="24" t="s">
        <v>887</v>
      </c>
      <c r="J7" s="4">
        <v>31312</v>
      </c>
      <c r="K7">
        <v>-1</v>
      </c>
      <c r="L7" t="s">
        <v>818</v>
      </c>
      <c r="M7">
        <v>-1</v>
      </c>
      <c r="N7" t="s">
        <v>862</v>
      </c>
      <c r="O7" t="s">
        <v>1141</v>
      </c>
      <c r="P7">
        <v>1000</v>
      </c>
      <c r="Q7" t="s">
        <v>888</v>
      </c>
      <c r="R7" t="s">
        <v>889</v>
      </c>
      <c r="S7" t="s">
        <v>890</v>
      </c>
      <c r="U7" s="25" t="s">
        <v>892</v>
      </c>
      <c r="V7" s="25" t="s">
        <v>891</v>
      </c>
      <c r="X7" s="25" t="s">
        <v>826</v>
      </c>
      <c r="Y7" t="s">
        <v>888</v>
      </c>
      <c r="Z7" s="25" t="s">
        <v>863</v>
      </c>
      <c r="AA7" s="4">
        <v>38882</v>
      </c>
      <c r="AB7">
        <v>11</v>
      </c>
      <c r="AC7" t="s">
        <v>920</v>
      </c>
      <c r="AD7">
        <v>34263</v>
      </c>
      <c r="AE7" t="s">
        <v>74</v>
      </c>
      <c r="AG7" t="s">
        <v>896</v>
      </c>
    </row>
    <row r="8" spans="1:33" x14ac:dyDescent="0.4">
      <c r="A8" s="34" t="s">
        <v>1076</v>
      </c>
      <c r="B8" s="24" t="s">
        <v>963</v>
      </c>
      <c r="C8" s="24" t="s">
        <v>977</v>
      </c>
      <c r="D8" t="str">
        <f t="shared" si="0"/>
        <v>Serhat ÇINAR</v>
      </c>
      <c r="E8">
        <v>0</v>
      </c>
      <c r="F8" s="25" t="str">
        <f t="shared" si="1"/>
        <v/>
      </c>
      <c r="G8" s="24" t="s">
        <v>819</v>
      </c>
      <c r="H8" s="24" t="s">
        <v>964</v>
      </c>
      <c r="I8" s="24" t="s">
        <v>1106</v>
      </c>
      <c r="J8" s="4">
        <v>31864</v>
      </c>
      <c r="K8">
        <v>-1</v>
      </c>
      <c r="L8" t="s">
        <v>818</v>
      </c>
      <c r="M8">
        <v>1</v>
      </c>
      <c r="N8" t="s">
        <v>862</v>
      </c>
      <c r="O8" t="s">
        <v>1143</v>
      </c>
      <c r="P8">
        <v>36011</v>
      </c>
      <c r="Q8" t="s">
        <v>870</v>
      </c>
      <c r="R8" t="s">
        <v>869</v>
      </c>
      <c r="U8" s="25" t="s">
        <v>835</v>
      </c>
      <c r="V8" s="25" t="s">
        <v>872</v>
      </c>
      <c r="X8" s="25" t="s">
        <v>965</v>
      </c>
      <c r="Y8" t="s">
        <v>870</v>
      </c>
      <c r="Z8" s="25" t="s">
        <v>863</v>
      </c>
      <c r="AA8" s="4">
        <v>37578</v>
      </c>
      <c r="AB8">
        <v>21</v>
      </c>
      <c r="AC8" t="s">
        <v>920</v>
      </c>
      <c r="AD8">
        <v>34263</v>
      </c>
      <c r="AE8" t="s">
        <v>74</v>
      </c>
      <c r="AG8" t="s">
        <v>966</v>
      </c>
    </row>
    <row r="9" spans="1:33" x14ac:dyDescent="0.4">
      <c r="A9" s="34" t="s">
        <v>1068</v>
      </c>
      <c r="B9" s="24" t="s">
        <v>909</v>
      </c>
      <c r="C9" s="24" t="s">
        <v>884</v>
      </c>
      <c r="D9" t="str">
        <f t="shared" si="0"/>
        <v>Selma DURBAK</v>
      </c>
      <c r="E9">
        <v>0</v>
      </c>
      <c r="F9" s="25" t="str">
        <f t="shared" si="1"/>
        <v/>
      </c>
      <c r="G9" s="24" t="s">
        <v>910</v>
      </c>
      <c r="H9" s="24" t="s">
        <v>911</v>
      </c>
      <c r="I9" s="24" t="s">
        <v>24</v>
      </c>
      <c r="J9" s="4">
        <v>28443</v>
      </c>
      <c r="K9">
        <v>-1</v>
      </c>
      <c r="L9" t="s">
        <v>818</v>
      </c>
      <c r="M9">
        <v>-1</v>
      </c>
      <c r="N9" t="s">
        <v>862</v>
      </c>
      <c r="O9" t="s">
        <v>1142</v>
      </c>
      <c r="P9">
        <v>34016</v>
      </c>
      <c r="Q9" t="s">
        <v>24</v>
      </c>
      <c r="R9" t="s">
        <v>231</v>
      </c>
      <c r="S9" t="s">
        <v>912</v>
      </c>
      <c r="U9" s="25" t="s">
        <v>914</v>
      </c>
      <c r="V9" s="25" t="s">
        <v>913</v>
      </c>
      <c r="X9" s="25" t="s">
        <v>840</v>
      </c>
      <c r="Y9" t="s">
        <v>24</v>
      </c>
      <c r="Z9" s="25" t="s">
        <v>863</v>
      </c>
      <c r="AA9" s="4">
        <v>38734</v>
      </c>
      <c r="AB9">
        <v>13</v>
      </c>
      <c r="AC9" t="s">
        <v>920</v>
      </c>
      <c r="AD9">
        <v>34285</v>
      </c>
      <c r="AE9" t="s">
        <v>231</v>
      </c>
      <c r="AG9" t="s">
        <v>915</v>
      </c>
    </row>
    <row r="10" spans="1:33" x14ac:dyDescent="0.4">
      <c r="A10" s="34" t="s">
        <v>1067</v>
      </c>
      <c r="B10" s="24" t="s">
        <v>897</v>
      </c>
      <c r="C10" s="24" t="s">
        <v>884</v>
      </c>
      <c r="D10" t="str">
        <f t="shared" si="0"/>
        <v>Halil DURBAK</v>
      </c>
      <c r="E10">
        <v>2</v>
      </c>
      <c r="F10" s="25" t="str">
        <f t="shared" si="1"/>
        <v>1234321424</v>
      </c>
      <c r="G10" s="24" t="s">
        <v>899</v>
      </c>
      <c r="H10" s="24" t="s">
        <v>900</v>
      </c>
      <c r="I10" s="24" t="s">
        <v>901</v>
      </c>
      <c r="J10" s="4">
        <v>28239</v>
      </c>
      <c r="K10">
        <v>-1</v>
      </c>
      <c r="L10" t="s">
        <v>818</v>
      </c>
      <c r="M10">
        <v>1</v>
      </c>
      <c r="N10" t="s">
        <v>862</v>
      </c>
      <c r="O10" t="s">
        <v>1141</v>
      </c>
      <c r="P10">
        <v>18012</v>
      </c>
      <c r="Q10" t="s">
        <v>902</v>
      </c>
      <c r="R10" t="s">
        <v>903</v>
      </c>
      <c r="S10" t="s">
        <v>904</v>
      </c>
      <c r="U10" s="25" t="s">
        <v>906</v>
      </c>
      <c r="V10" s="25" t="s">
        <v>905</v>
      </c>
      <c r="X10" s="25" t="s">
        <v>907</v>
      </c>
      <c r="Y10" t="s">
        <v>902</v>
      </c>
      <c r="Z10" s="25" t="s">
        <v>863</v>
      </c>
      <c r="AA10" s="4">
        <v>40711</v>
      </c>
      <c r="AB10">
        <v>12</v>
      </c>
      <c r="AC10" t="s">
        <v>920</v>
      </c>
      <c r="AD10">
        <v>34285</v>
      </c>
      <c r="AE10" t="s">
        <v>231</v>
      </c>
      <c r="AG10" t="s">
        <v>908</v>
      </c>
    </row>
    <row r="11" spans="1:33" x14ac:dyDescent="0.4">
      <c r="A11" s="34" t="s">
        <v>1069</v>
      </c>
      <c r="B11" s="24" t="s">
        <v>916</v>
      </c>
      <c r="C11" s="24" t="s">
        <v>1026</v>
      </c>
      <c r="D11" t="str">
        <f t="shared" si="0"/>
        <v>Elif ERDEM</v>
      </c>
      <c r="E11">
        <v>0</v>
      </c>
      <c r="F11" s="25" t="str">
        <f t="shared" si="1"/>
        <v/>
      </c>
      <c r="G11" s="24" t="s">
        <v>918</v>
      </c>
      <c r="H11" s="24" t="s">
        <v>919</v>
      </c>
      <c r="I11" s="24" t="s">
        <v>48</v>
      </c>
      <c r="J11" s="4">
        <v>33513</v>
      </c>
      <c r="K11">
        <v>1</v>
      </c>
      <c r="L11" t="s">
        <v>917</v>
      </c>
      <c r="M11">
        <v>-1</v>
      </c>
      <c r="N11" t="s">
        <v>862</v>
      </c>
      <c r="O11" t="s">
        <v>1141</v>
      </c>
      <c r="P11">
        <v>54005</v>
      </c>
      <c r="Q11" t="s">
        <v>847</v>
      </c>
      <c r="R11" t="s">
        <v>921</v>
      </c>
      <c r="S11" t="s">
        <v>922</v>
      </c>
      <c r="U11" s="25" t="s">
        <v>923</v>
      </c>
      <c r="V11" s="25" t="s">
        <v>923</v>
      </c>
      <c r="X11" s="25" t="s">
        <v>924</v>
      </c>
      <c r="Y11" t="s">
        <v>847</v>
      </c>
      <c r="Z11" s="25" t="s">
        <v>863</v>
      </c>
      <c r="AA11" s="4">
        <v>38431</v>
      </c>
      <c r="AB11">
        <v>14</v>
      </c>
      <c r="AC11" t="s">
        <v>920</v>
      </c>
      <c r="AD11">
        <v>34285</v>
      </c>
      <c r="AE11" t="s">
        <v>231</v>
      </c>
      <c r="AG11" t="s">
        <v>818</v>
      </c>
    </row>
    <row r="12" spans="1:33" x14ac:dyDescent="0.4">
      <c r="A12" s="34" t="s">
        <v>1070</v>
      </c>
      <c r="B12" s="24" t="s">
        <v>1119</v>
      </c>
      <c r="C12" s="24" t="s">
        <v>1026</v>
      </c>
      <c r="D12" t="str">
        <f t="shared" si="0"/>
        <v>Kıvanç ERDEM</v>
      </c>
      <c r="E12">
        <v>0</v>
      </c>
      <c r="F12" s="25" t="str">
        <f t="shared" si="1"/>
        <v/>
      </c>
      <c r="G12" s="24" t="s">
        <v>1118</v>
      </c>
      <c r="H12" s="24" t="s">
        <v>1055</v>
      </c>
      <c r="I12" s="24" t="s">
        <v>225</v>
      </c>
      <c r="J12" s="4">
        <v>25977</v>
      </c>
      <c r="K12">
        <v>1</v>
      </c>
      <c r="L12" t="s">
        <v>818</v>
      </c>
      <c r="M12">
        <v>1</v>
      </c>
      <c r="N12" t="s">
        <v>862</v>
      </c>
      <c r="O12" t="s">
        <v>1145</v>
      </c>
      <c r="P12">
        <v>34004</v>
      </c>
      <c r="Q12" t="s">
        <v>24</v>
      </c>
      <c r="R12" t="s">
        <v>113</v>
      </c>
      <c r="S12" t="s">
        <v>926</v>
      </c>
      <c r="U12" s="25" t="s">
        <v>928</v>
      </c>
      <c r="V12" s="25" t="s">
        <v>927</v>
      </c>
      <c r="X12" s="25" t="s">
        <v>906</v>
      </c>
      <c r="Y12" t="s">
        <v>24</v>
      </c>
      <c r="Z12" s="25" t="s">
        <v>863</v>
      </c>
      <c r="AA12" s="4">
        <v>36726</v>
      </c>
      <c r="AB12">
        <v>15</v>
      </c>
      <c r="AC12" t="s">
        <v>920</v>
      </c>
      <c r="AD12">
        <v>34263</v>
      </c>
      <c r="AE12" t="s">
        <v>74</v>
      </c>
      <c r="AG12" t="s">
        <v>818</v>
      </c>
    </row>
    <row r="13" spans="1:33" x14ac:dyDescent="0.4">
      <c r="A13" s="34" t="s">
        <v>1073</v>
      </c>
      <c r="B13" s="24" t="s">
        <v>1111</v>
      </c>
      <c r="C13" s="24" t="s">
        <v>876</v>
      </c>
      <c r="D13" t="str">
        <f t="shared" si="0"/>
        <v>Reyhan GÖKBAŞ</v>
      </c>
      <c r="E13">
        <v>0</v>
      </c>
      <c r="F13" s="25" t="str">
        <f t="shared" si="1"/>
        <v/>
      </c>
      <c r="G13" s="24" t="s">
        <v>1110</v>
      </c>
      <c r="H13" s="24" t="s">
        <v>1104</v>
      </c>
      <c r="I13" s="24" t="s">
        <v>947</v>
      </c>
      <c r="J13" s="4">
        <v>28311</v>
      </c>
      <c r="K13">
        <v>-1</v>
      </c>
      <c r="L13" t="s">
        <v>818</v>
      </c>
      <c r="M13">
        <v>-1</v>
      </c>
      <c r="N13" t="s">
        <v>862</v>
      </c>
      <c r="O13" t="s">
        <v>1141</v>
      </c>
      <c r="P13">
        <v>34013</v>
      </c>
      <c r="Q13" t="s">
        <v>24</v>
      </c>
      <c r="R13" t="s">
        <v>225</v>
      </c>
      <c r="S13" t="s">
        <v>948</v>
      </c>
      <c r="U13" s="25" t="s">
        <v>949</v>
      </c>
      <c r="V13" s="25" t="s">
        <v>860</v>
      </c>
      <c r="X13" s="25" t="s">
        <v>950</v>
      </c>
      <c r="Y13" t="s">
        <v>24</v>
      </c>
      <c r="Z13" s="25" t="s">
        <v>863</v>
      </c>
      <c r="AA13" s="4">
        <v>39520</v>
      </c>
      <c r="AB13">
        <v>18</v>
      </c>
      <c r="AC13" t="s">
        <v>920</v>
      </c>
      <c r="AD13">
        <v>34285</v>
      </c>
      <c r="AE13" t="s">
        <v>231</v>
      </c>
      <c r="AG13" t="s">
        <v>951</v>
      </c>
    </row>
    <row r="14" spans="1:33" x14ac:dyDescent="0.4">
      <c r="A14" s="34" t="s">
        <v>1071</v>
      </c>
      <c r="B14" s="24" t="s">
        <v>929</v>
      </c>
      <c r="C14" s="24" t="s">
        <v>876</v>
      </c>
      <c r="D14" t="str">
        <f t="shared" si="0"/>
        <v>Halef GÖKBAŞ</v>
      </c>
      <c r="E14">
        <v>2</v>
      </c>
      <c r="F14" s="25" t="str">
        <f t="shared" si="1"/>
        <v>20186647004</v>
      </c>
      <c r="G14" s="24" t="s">
        <v>930</v>
      </c>
      <c r="H14" s="24" t="s">
        <v>931</v>
      </c>
      <c r="I14" s="24" t="s">
        <v>932</v>
      </c>
      <c r="J14" s="4">
        <v>28875</v>
      </c>
      <c r="K14">
        <v>-1</v>
      </c>
      <c r="L14" t="s">
        <v>818</v>
      </c>
      <c r="M14">
        <v>1</v>
      </c>
      <c r="N14" t="s">
        <v>862</v>
      </c>
      <c r="O14" t="s">
        <v>1143</v>
      </c>
      <c r="P14">
        <v>47007</v>
      </c>
      <c r="Q14" t="s">
        <v>933</v>
      </c>
      <c r="R14" t="s">
        <v>934</v>
      </c>
      <c r="S14" t="s">
        <v>935</v>
      </c>
      <c r="U14" s="25" t="s">
        <v>937</v>
      </c>
      <c r="V14" s="25" t="s">
        <v>936</v>
      </c>
      <c r="X14" s="25" t="s">
        <v>938</v>
      </c>
      <c r="Y14" t="s">
        <v>933</v>
      </c>
      <c r="Z14" s="25" t="s">
        <v>863</v>
      </c>
      <c r="AA14" s="4">
        <v>39185</v>
      </c>
      <c r="AB14">
        <v>16</v>
      </c>
      <c r="AC14" t="s">
        <v>920</v>
      </c>
      <c r="AD14">
        <v>34263</v>
      </c>
      <c r="AE14" t="s">
        <v>74</v>
      </c>
      <c r="AG14" t="s">
        <v>939</v>
      </c>
    </row>
    <row r="15" spans="1:33" x14ac:dyDescent="0.4">
      <c r="A15" s="34" t="s">
        <v>1072</v>
      </c>
      <c r="B15" s="24" t="s">
        <v>940</v>
      </c>
      <c r="C15" s="24" t="s">
        <v>876</v>
      </c>
      <c r="D15" t="str">
        <f t="shared" si="0"/>
        <v>Turan GÖKBAŞ</v>
      </c>
      <c r="E15">
        <v>1</v>
      </c>
      <c r="F15" s="25" t="str">
        <f t="shared" si="1"/>
        <v>20210646270</v>
      </c>
      <c r="G15" s="24" t="s">
        <v>942</v>
      </c>
      <c r="H15" s="24" t="s">
        <v>943</v>
      </c>
      <c r="I15" s="24" t="s">
        <v>944</v>
      </c>
      <c r="J15" s="4">
        <v>21977</v>
      </c>
      <c r="K15">
        <v>1</v>
      </c>
      <c r="L15" t="s">
        <v>818</v>
      </c>
      <c r="M15">
        <v>1</v>
      </c>
      <c r="N15" t="s">
        <v>862</v>
      </c>
      <c r="O15" t="s">
        <v>1141</v>
      </c>
      <c r="P15">
        <v>58007</v>
      </c>
      <c r="Q15" t="s">
        <v>879</v>
      </c>
      <c r="R15" t="s">
        <v>945</v>
      </c>
      <c r="S15" t="s">
        <v>818</v>
      </c>
      <c r="U15" s="25" t="s">
        <v>827</v>
      </c>
      <c r="V15" s="25" t="s">
        <v>827</v>
      </c>
      <c r="X15" s="25" t="s">
        <v>827</v>
      </c>
      <c r="Y15" t="s">
        <v>879</v>
      </c>
      <c r="Z15" s="25" t="s">
        <v>863</v>
      </c>
      <c r="AA15" s="4">
        <v>40711</v>
      </c>
      <c r="AB15">
        <v>17</v>
      </c>
      <c r="AC15" t="s">
        <v>920</v>
      </c>
      <c r="AD15">
        <v>34285</v>
      </c>
      <c r="AE15" t="s">
        <v>231</v>
      </c>
      <c r="AG15" t="s">
        <v>946</v>
      </c>
    </row>
    <row r="16" spans="1:33" x14ac:dyDescent="0.4">
      <c r="A16" s="34" t="s">
        <v>1075</v>
      </c>
      <c r="B16" s="24" t="s">
        <v>942</v>
      </c>
      <c r="C16" s="24" t="s">
        <v>952</v>
      </c>
      <c r="D16" t="str">
        <f t="shared" si="0"/>
        <v>Mehmet GÖKÇE</v>
      </c>
      <c r="E16">
        <v>0</v>
      </c>
      <c r="F16" s="25" t="str">
        <f t="shared" si="1"/>
        <v/>
      </c>
      <c r="G16" s="24" t="s">
        <v>839</v>
      </c>
      <c r="H16" s="24" t="s">
        <v>1107</v>
      </c>
      <c r="I16" s="24" t="s">
        <v>959</v>
      </c>
      <c r="J16" s="4">
        <v>29880</v>
      </c>
      <c r="K16">
        <v>-1</v>
      </c>
      <c r="L16" t="s">
        <v>818</v>
      </c>
      <c r="M16">
        <v>1</v>
      </c>
      <c r="N16" t="s">
        <v>862</v>
      </c>
      <c r="O16" t="s">
        <v>1141</v>
      </c>
      <c r="P16">
        <v>11002</v>
      </c>
      <c r="Q16" t="s">
        <v>960</v>
      </c>
      <c r="R16" t="s">
        <v>959</v>
      </c>
      <c r="S16" t="s">
        <v>961</v>
      </c>
      <c r="U16" s="25" t="s">
        <v>957</v>
      </c>
      <c r="V16" s="25" t="s">
        <v>851</v>
      </c>
      <c r="X16" s="25" t="s">
        <v>851</v>
      </c>
      <c r="Y16" t="s">
        <v>960</v>
      </c>
      <c r="Z16" s="25" t="s">
        <v>863</v>
      </c>
      <c r="AA16" s="4">
        <v>39091</v>
      </c>
      <c r="AB16">
        <v>20</v>
      </c>
      <c r="AC16" t="s">
        <v>920</v>
      </c>
      <c r="AD16">
        <v>34263</v>
      </c>
      <c r="AE16" t="s">
        <v>74</v>
      </c>
      <c r="AG16" t="s">
        <v>962</v>
      </c>
    </row>
    <row r="17" spans="1:33" x14ac:dyDescent="0.4">
      <c r="A17" s="34" t="s">
        <v>1077</v>
      </c>
      <c r="B17" s="24" t="s">
        <v>967</v>
      </c>
      <c r="C17" s="24" t="s">
        <v>1023</v>
      </c>
      <c r="D17" t="str">
        <f t="shared" si="0"/>
        <v>Özge GÜLBAYLI</v>
      </c>
      <c r="E17">
        <v>0</v>
      </c>
      <c r="F17" s="25" t="str">
        <f t="shared" si="1"/>
        <v/>
      </c>
      <c r="G17" s="24" t="s">
        <v>969</v>
      </c>
      <c r="H17" s="24" t="s">
        <v>970</v>
      </c>
      <c r="I17" s="24" t="s">
        <v>225</v>
      </c>
      <c r="J17" s="4">
        <v>33116</v>
      </c>
      <c r="K17">
        <v>1</v>
      </c>
      <c r="L17" t="s">
        <v>968</v>
      </c>
      <c r="M17">
        <v>-1</v>
      </c>
      <c r="N17" t="s">
        <v>862</v>
      </c>
      <c r="O17" t="s">
        <v>1143</v>
      </c>
      <c r="P17">
        <v>77004</v>
      </c>
      <c r="Q17" t="s">
        <v>971</v>
      </c>
      <c r="R17" t="s">
        <v>972</v>
      </c>
      <c r="S17" t="s">
        <v>973</v>
      </c>
      <c r="U17" s="25" t="s">
        <v>873</v>
      </c>
      <c r="V17" s="25" t="s">
        <v>974</v>
      </c>
      <c r="X17" s="25" t="s">
        <v>850</v>
      </c>
      <c r="Y17" t="s">
        <v>971</v>
      </c>
      <c r="Z17" s="25" t="s">
        <v>863</v>
      </c>
      <c r="AA17" s="4">
        <v>39128</v>
      </c>
      <c r="AB17">
        <v>22</v>
      </c>
      <c r="AC17" t="s">
        <v>920</v>
      </c>
      <c r="AD17">
        <v>34285</v>
      </c>
      <c r="AE17" t="s">
        <v>231</v>
      </c>
      <c r="AG17" t="s">
        <v>975</v>
      </c>
    </row>
    <row r="18" spans="1:33" x14ac:dyDescent="0.4">
      <c r="A18" s="34" t="s">
        <v>1063</v>
      </c>
      <c r="B18" s="24" t="s">
        <v>819</v>
      </c>
      <c r="C18" s="24" t="s">
        <v>1023</v>
      </c>
      <c r="D18" t="str">
        <f t="shared" si="0"/>
        <v>Hasan GÜLBAYLI</v>
      </c>
      <c r="E18">
        <v>2</v>
      </c>
      <c r="F18" s="25" t="str">
        <f t="shared" si="1"/>
        <v>43085112206</v>
      </c>
      <c r="G18" s="24" t="s">
        <v>867</v>
      </c>
      <c r="H18" s="24" t="s">
        <v>868</v>
      </c>
      <c r="I18" s="24" t="s">
        <v>869</v>
      </c>
      <c r="J18" s="4">
        <v>22044</v>
      </c>
      <c r="K18">
        <v>1</v>
      </c>
      <c r="L18" t="s">
        <v>818</v>
      </c>
      <c r="M18">
        <v>1</v>
      </c>
      <c r="N18" t="s">
        <v>862</v>
      </c>
      <c r="O18" t="s">
        <v>1141</v>
      </c>
      <c r="P18">
        <v>36011</v>
      </c>
      <c r="Q18" t="s">
        <v>870</v>
      </c>
      <c r="R18" t="s">
        <v>869</v>
      </c>
      <c r="S18" t="s">
        <v>871</v>
      </c>
      <c r="U18" s="25" t="s">
        <v>835</v>
      </c>
      <c r="V18" s="25" t="s">
        <v>872</v>
      </c>
      <c r="X18" s="25" t="s">
        <v>873</v>
      </c>
      <c r="Y18" t="s">
        <v>870</v>
      </c>
      <c r="Z18" s="25" t="s">
        <v>863</v>
      </c>
      <c r="AA18" s="4">
        <v>37578</v>
      </c>
      <c r="AB18">
        <v>8</v>
      </c>
      <c r="AC18" t="s">
        <v>920</v>
      </c>
      <c r="AD18">
        <v>34285</v>
      </c>
      <c r="AE18" t="s">
        <v>231</v>
      </c>
      <c r="AG18" t="s">
        <v>874</v>
      </c>
    </row>
    <row r="19" spans="1:33" x14ac:dyDescent="0.4">
      <c r="A19" s="34" t="s">
        <v>1078</v>
      </c>
      <c r="B19" s="24" t="s">
        <v>976</v>
      </c>
      <c r="C19" s="24" t="s">
        <v>1023</v>
      </c>
      <c r="D19" t="str">
        <f t="shared" si="0"/>
        <v>Zakir GÜLBAYLI</v>
      </c>
      <c r="E19">
        <v>1</v>
      </c>
      <c r="F19" s="25" t="str">
        <f t="shared" si="1"/>
        <v>50269572848</v>
      </c>
      <c r="G19" s="24" t="s">
        <v>978</v>
      </c>
      <c r="H19" s="24" t="s">
        <v>979</v>
      </c>
      <c r="I19" s="24" t="s">
        <v>980</v>
      </c>
      <c r="J19" s="4">
        <v>27668</v>
      </c>
      <c r="K19">
        <v>1</v>
      </c>
      <c r="L19" t="s">
        <v>818</v>
      </c>
      <c r="M19">
        <v>1</v>
      </c>
      <c r="N19" t="s">
        <v>862</v>
      </c>
      <c r="O19" t="s">
        <v>1143</v>
      </c>
      <c r="P19">
        <v>69000</v>
      </c>
      <c r="Q19" t="s">
        <v>980</v>
      </c>
      <c r="R19" t="s">
        <v>980</v>
      </c>
      <c r="S19" t="s">
        <v>981</v>
      </c>
      <c r="U19" s="25" t="s">
        <v>824</v>
      </c>
      <c r="V19" s="25" t="s">
        <v>982</v>
      </c>
      <c r="X19" s="25" t="s">
        <v>983</v>
      </c>
      <c r="Y19" t="s">
        <v>980</v>
      </c>
      <c r="Z19" s="25" t="s">
        <v>863</v>
      </c>
      <c r="AA19" s="4">
        <v>39804</v>
      </c>
      <c r="AB19">
        <v>23</v>
      </c>
      <c r="AC19" t="s">
        <v>920</v>
      </c>
      <c r="AD19">
        <v>34285</v>
      </c>
      <c r="AE19" t="s">
        <v>231</v>
      </c>
      <c r="AG19" t="s">
        <v>984</v>
      </c>
    </row>
    <row r="20" spans="1:33" x14ac:dyDescent="0.4">
      <c r="A20" s="34" t="s">
        <v>1079</v>
      </c>
      <c r="B20" s="24" t="s">
        <v>1115</v>
      </c>
      <c r="C20" s="24" t="s">
        <v>968</v>
      </c>
      <c r="D20" t="str">
        <f t="shared" si="0"/>
        <v>Cemal KALKAN</v>
      </c>
      <c r="E20">
        <v>0</v>
      </c>
      <c r="F20" s="25" t="str">
        <f t="shared" si="1"/>
        <v/>
      </c>
      <c r="G20" s="24" t="s">
        <v>885</v>
      </c>
      <c r="H20" s="24" t="s">
        <v>886</v>
      </c>
      <c r="I20" s="24" t="s">
        <v>887</v>
      </c>
      <c r="J20" s="4">
        <v>34064</v>
      </c>
      <c r="K20">
        <v>-1</v>
      </c>
      <c r="L20" t="s">
        <v>818</v>
      </c>
      <c r="M20">
        <v>1</v>
      </c>
      <c r="N20" t="s">
        <v>862</v>
      </c>
      <c r="O20" t="s">
        <v>1143</v>
      </c>
      <c r="P20">
        <v>49000</v>
      </c>
      <c r="Q20" t="s">
        <v>887</v>
      </c>
      <c r="R20" t="s">
        <v>889</v>
      </c>
      <c r="S20" t="s">
        <v>985</v>
      </c>
      <c r="U20" s="25" t="s">
        <v>892</v>
      </c>
      <c r="V20" s="25" t="s">
        <v>891</v>
      </c>
      <c r="X20" s="25" t="s">
        <v>986</v>
      </c>
      <c r="Y20" t="s">
        <v>887</v>
      </c>
      <c r="Z20" s="25" t="s">
        <v>863</v>
      </c>
      <c r="AA20" s="4">
        <v>40331</v>
      </c>
      <c r="AB20">
        <v>24</v>
      </c>
      <c r="AC20" t="s">
        <v>920</v>
      </c>
      <c r="AD20">
        <v>34285</v>
      </c>
      <c r="AE20" t="s">
        <v>231</v>
      </c>
      <c r="AG20" t="s">
        <v>987</v>
      </c>
    </row>
    <row r="21" spans="1:33" x14ac:dyDescent="0.4">
      <c r="A21" s="34" t="s">
        <v>1080</v>
      </c>
      <c r="B21" s="24" t="s">
        <v>1353</v>
      </c>
      <c r="C21" s="24" t="s">
        <v>989</v>
      </c>
      <c r="D21" t="str">
        <f t="shared" si="0"/>
        <v>Zümre KARATAŞ</v>
      </c>
      <c r="E21">
        <v>2</v>
      </c>
      <c r="F21" s="25" t="str">
        <f t="shared" si="1"/>
        <v>70036025216</v>
      </c>
      <c r="G21" s="24" t="s">
        <v>990</v>
      </c>
      <c r="H21" s="24" t="s">
        <v>991</v>
      </c>
      <c r="I21" s="24" t="s">
        <v>48</v>
      </c>
      <c r="J21" s="4">
        <v>33870</v>
      </c>
      <c r="K21">
        <v>-1</v>
      </c>
      <c r="L21" t="s">
        <v>818</v>
      </c>
      <c r="M21">
        <v>1</v>
      </c>
      <c r="N21" t="s">
        <v>862</v>
      </c>
      <c r="O21" t="s">
        <v>1141</v>
      </c>
      <c r="P21">
        <v>58010</v>
      </c>
      <c r="Q21" t="s">
        <v>879</v>
      </c>
      <c r="R21" t="s">
        <v>880</v>
      </c>
      <c r="S21" t="s">
        <v>992</v>
      </c>
      <c r="U21" s="25" t="s">
        <v>993</v>
      </c>
      <c r="V21" s="25" t="s">
        <v>913</v>
      </c>
      <c r="X21" s="25" t="s">
        <v>994</v>
      </c>
      <c r="Y21" t="s">
        <v>879</v>
      </c>
      <c r="Z21" s="25" t="s">
        <v>863</v>
      </c>
      <c r="AA21" s="4">
        <v>40711</v>
      </c>
      <c r="AB21">
        <v>25</v>
      </c>
      <c r="AC21" t="s">
        <v>920</v>
      </c>
      <c r="AD21">
        <v>34263</v>
      </c>
      <c r="AE21" t="s">
        <v>74</v>
      </c>
      <c r="AG21" t="s">
        <v>995</v>
      </c>
    </row>
    <row r="22" spans="1:33" x14ac:dyDescent="0.4">
      <c r="A22" s="34" t="s">
        <v>1082</v>
      </c>
      <c r="B22" s="24" t="s">
        <v>970</v>
      </c>
      <c r="C22" s="24" t="s">
        <v>925</v>
      </c>
      <c r="D22" t="str">
        <f t="shared" si="0"/>
        <v>Semra KAŞOĞLU</v>
      </c>
      <c r="E22">
        <v>0</v>
      </c>
      <c r="F22" s="25" t="str">
        <f t="shared" si="1"/>
        <v/>
      </c>
      <c r="G22" s="24" t="s">
        <v>1007</v>
      </c>
      <c r="H22" s="24" t="s">
        <v>1008</v>
      </c>
      <c r="I22" s="24" t="s">
        <v>1009</v>
      </c>
      <c r="J22" s="4">
        <v>23930</v>
      </c>
      <c r="K22">
        <v>-1</v>
      </c>
      <c r="L22" t="s">
        <v>1006</v>
      </c>
      <c r="M22">
        <v>-1</v>
      </c>
      <c r="N22" t="s">
        <v>862</v>
      </c>
      <c r="O22" t="s">
        <v>1141</v>
      </c>
      <c r="P22">
        <v>77004</v>
      </c>
      <c r="Q22" t="s">
        <v>971</v>
      </c>
      <c r="R22" t="s">
        <v>972</v>
      </c>
      <c r="S22" t="s">
        <v>973</v>
      </c>
      <c r="U22" s="25" t="s">
        <v>873</v>
      </c>
      <c r="V22" s="25" t="s">
        <v>974</v>
      </c>
      <c r="X22" s="25" t="s">
        <v>1010</v>
      </c>
      <c r="Y22" t="s">
        <v>971</v>
      </c>
      <c r="Z22" s="25" t="s">
        <v>863</v>
      </c>
      <c r="AA22" s="4">
        <v>38431</v>
      </c>
      <c r="AB22">
        <v>27</v>
      </c>
      <c r="AC22" t="s">
        <v>920</v>
      </c>
      <c r="AD22">
        <v>34285</v>
      </c>
      <c r="AE22" t="s">
        <v>231</v>
      </c>
      <c r="AG22" t="s">
        <v>1011</v>
      </c>
    </row>
    <row r="23" spans="1:33" x14ac:dyDescent="0.4">
      <c r="A23" s="34" t="s">
        <v>1085</v>
      </c>
      <c r="B23" s="24" t="s">
        <v>931</v>
      </c>
      <c r="C23" s="24" t="s">
        <v>925</v>
      </c>
      <c r="D23" t="str">
        <f t="shared" si="0"/>
        <v>Ayşe KAŞOĞLU</v>
      </c>
      <c r="E23">
        <v>1</v>
      </c>
      <c r="F23" s="25" t="str">
        <f t="shared" si="1"/>
        <v>28249962934</v>
      </c>
      <c r="G23" s="24" t="s">
        <v>1131</v>
      </c>
      <c r="H23" s="24" t="s">
        <v>1135</v>
      </c>
      <c r="I23" s="24" t="s">
        <v>1147</v>
      </c>
      <c r="J23" s="4">
        <v>23040</v>
      </c>
      <c r="K23">
        <v>-1</v>
      </c>
      <c r="L23" t="s">
        <v>818</v>
      </c>
      <c r="M23">
        <v>-1</v>
      </c>
      <c r="N23" t="s">
        <v>862</v>
      </c>
      <c r="O23" t="s">
        <v>1141</v>
      </c>
      <c r="P23">
        <v>34003</v>
      </c>
      <c r="Q23" t="s">
        <v>24</v>
      </c>
      <c r="R23" t="s">
        <v>67</v>
      </c>
      <c r="S23" t="s">
        <v>1021</v>
      </c>
      <c r="U23" s="25" t="s">
        <v>1022</v>
      </c>
      <c r="V23" s="25" t="s">
        <v>957</v>
      </c>
      <c r="X23" s="25" t="s">
        <v>906</v>
      </c>
      <c r="Y23" t="s">
        <v>24</v>
      </c>
      <c r="Z23" s="25" t="s">
        <v>863</v>
      </c>
      <c r="AA23" s="4">
        <v>38447</v>
      </c>
      <c r="AB23">
        <v>30</v>
      </c>
      <c r="AC23" t="s">
        <v>920</v>
      </c>
      <c r="AD23">
        <v>34263</v>
      </c>
      <c r="AE23" t="s">
        <v>74</v>
      </c>
    </row>
    <row r="24" spans="1:33" x14ac:dyDescent="0.4">
      <c r="A24" s="34" t="s">
        <v>1083</v>
      </c>
      <c r="B24" s="24" t="s">
        <v>1120</v>
      </c>
      <c r="C24" s="24" t="s">
        <v>925</v>
      </c>
      <c r="D24" t="str">
        <f t="shared" si="0"/>
        <v>Celaleddin KAŞOĞLU</v>
      </c>
      <c r="E24">
        <v>0</v>
      </c>
      <c r="F24" s="25" t="str">
        <f t="shared" si="1"/>
        <v/>
      </c>
      <c r="G24" s="24" t="s">
        <v>1056</v>
      </c>
      <c r="H24" s="24" t="s">
        <v>1134</v>
      </c>
      <c r="I24" s="24" t="s">
        <v>166</v>
      </c>
      <c r="J24" s="4">
        <v>27303</v>
      </c>
      <c r="K24">
        <v>-1</v>
      </c>
      <c r="L24" t="s">
        <v>818</v>
      </c>
      <c r="M24">
        <v>1</v>
      </c>
      <c r="N24" t="s">
        <v>862</v>
      </c>
      <c r="O24" t="s">
        <v>1146</v>
      </c>
      <c r="P24">
        <v>13006</v>
      </c>
      <c r="Q24" t="s">
        <v>166</v>
      </c>
      <c r="R24" t="s">
        <v>1013</v>
      </c>
      <c r="S24" t="s">
        <v>1014</v>
      </c>
      <c r="U24" s="25" t="s">
        <v>1015</v>
      </c>
      <c r="V24" s="25" t="s">
        <v>850</v>
      </c>
      <c r="X24" s="25" t="s">
        <v>1016</v>
      </c>
      <c r="Y24" t="s">
        <v>166</v>
      </c>
      <c r="Z24" s="25" t="s">
        <v>863</v>
      </c>
      <c r="AA24" s="4">
        <v>38894</v>
      </c>
      <c r="AB24">
        <v>28</v>
      </c>
      <c r="AC24" t="s">
        <v>920</v>
      </c>
      <c r="AD24">
        <v>34285</v>
      </c>
      <c r="AE24" t="s">
        <v>231</v>
      </c>
    </row>
    <row r="25" spans="1:33" x14ac:dyDescent="0.4">
      <c r="A25" s="34" t="s">
        <v>1084</v>
      </c>
      <c r="B25" s="24" t="s">
        <v>1121</v>
      </c>
      <c r="C25" s="24" t="s">
        <v>866</v>
      </c>
      <c r="D25" t="str">
        <f t="shared" si="0"/>
        <v>Turgut KESKİN</v>
      </c>
      <c r="E25">
        <v>0</v>
      </c>
      <c r="F25" s="25" t="str">
        <f t="shared" si="1"/>
        <v/>
      </c>
      <c r="G25" s="24" t="s">
        <v>897</v>
      </c>
      <c r="H25" s="24" t="s">
        <v>1101</v>
      </c>
      <c r="I25" s="24" t="s">
        <v>1017</v>
      </c>
      <c r="J25" s="4">
        <v>18418</v>
      </c>
      <c r="K25">
        <v>-1</v>
      </c>
      <c r="L25" t="s">
        <v>818</v>
      </c>
      <c r="M25">
        <v>1</v>
      </c>
      <c r="N25" t="s">
        <v>862</v>
      </c>
      <c r="O25" t="s">
        <v>1141</v>
      </c>
      <c r="P25">
        <v>57008</v>
      </c>
      <c r="Q25" t="s">
        <v>1018</v>
      </c>
      <c r="R25" t="s">
        <v>1019</v>
      </c>
      <c r="S25" t="s">
        <v>1020</v>
      </c>
      <c r="U25" s="25" t="s">
        <v>827</v>
      </c>
      <c r="V25" s="25" t="s">
        <v>827</v>
      </c>
      <c r="X25" s="25" t="s">
        <v>827</v>
      </c>
      <c r="Y25" t="s">
        <v>1018</v>
      </c>
      <c r="Z25" s="25" t="s">
        <v>863</v>
      </c>
      <c r="AA25" s="4">
        <v>38734</v>
      </c>
      <c r="AB25">
        <v>29</v>
      </c>
      <c r="AC25" t="s">
        <v>920</v>
      </c>
      <c r="AD25">
        <v>34285</v>
      </c>
      <c r="AE25" t="s">
        <v>231</v>
      </c>
    </row>
    <row r="26" spans="1:33" x14ac:dyDescent="0.4">
      <c r="A26" s="34" t="s">
        <v>1081</v>
      </c>
      <c r="B26" s="24" t="s">
        <v>996</v>
      </c>
      <c r="C26" s="24" t="s">
        <v>1012</v>
      </c>
      <c r="D26" t="str">
        <f t="shared" si="0"/>
        <v>Sevgi KIZILAĞAÇ</v>
      </c>
      <c r="E26">
        <v>0</v>
      </c>
      <c r="F26" s="25" t="str">
        <f t="shared" si="1"/>
        <v/>
      </c>
      <c r="G26" s="24" t="s">
        <v>997</v>
      </c>
      <c r="H26" s="24" t="s">
        <v>998</v>
      </c>
      <c r="I26" s="24" t="s">
        <v>999</v>
      </c>
      <c r="J26" s="4">
        <v>26060</v>
      </c>
      <c r="K26">
        <v>-1</v>
      </c>
      <c r="L26" t="s">
        <v>818</v>
      </c>
      <c r="M26">
        <v>-1</v>
      </c>
      <c r="N26" t="s">
        <v>862</v>
      </c>
      <c r="O26" t="s">
        <v>1141</v>
      </c>
      <c r="P26">
        <v>53001</v>
      </c>
      <c r="Q26" t="s">
        <v>1000</v>
      </c>
      <c r="R26" t="s">
        <v>999</v>
      </c>
      <c r="S26" t="s">
        <v>1001</v>
      </c>
      <c r="U26" s="25" t="s">
        <v>1003</v>
      </c>
      <c r="V26" s="25" t="s">
        <v>1002</v>
      </c>
      <c r="X26" s="25" t="s">
        <v>1004</v>
      </c>
      <c r="Y26" t="s">
        <v>1000</v>
      </c>
      <c r="Z26" s="25" t="s">
        <v>863</v>
      </c>
      <c r="AA26" s="4">
        <v>38734</v>
      </c>
      <c r="AB26">
        <v>26</v>
      </c>
      <c r="AC26" t="s">
        <v>920</v>
      </c>
      <c r="AD26">
        <v>34263</v>
      </c>
      <c r="AE26" t="s">
        <v>74</v>
      </c>
      <c r="AG26" t="s">
        <v>1005</v>
      </c>
    </row>
    <row r="27" spans="1:33" x14ac:dyDescent="0.4">
      <c r="A27" s="34" t="s">
        <v>1086</v>
      </c>
      <c r="B27" s="24" t="s">
        <v>1122</v>
      </c>
      <c r="C27" s="24" t="s">
        <v>1012</v>
      </c>
      <c r="D27" t="str">
        <f t="shared" si="0"/>
        <v>Cahit KIZILAĞAÇ</v>
      </c>
      <c r="E27">
        <v>2</v>
      </c>
      <c r="F27" s="25" t="str">
        <f t="shared" si="1"/>
        <v>53791755338</v>
      </c>
      <c r="G27" s="24" t="s">
        <v>1116</v>
      </c>
      <c r="H27" s="24" t="s">
        <v>1136</v>
      </c>
      <c r="I27" s="24" t="s">
        <v>1024</v>
      </c>
      <c r="J27" s="4">
        <v>27030</v>
      </c>
      <c r="K27">
        <v>1</v>
      </c>
      <c r="L27" t="s">
        <v>818</v>
      </c>
      <c r="M27">
        <v>1</v>
      </c>
      <c r="N27" t="s">
        <v>862</v>
      </c>
      <c r="O27" t="s">
        <v>1141</v>
      </c>
      <c r="P27">
        <v>13006</v>
      </c>
      <c r="Q27" t="s">
        <v>166</v>
      </c>
      <c r="R27" t="s">
        <v>1013</v>
      </c>
      <c r="S27" t="s">
        <v>1025</v>
      </c>
      <c r="U27" s="25" t="s">
        <v>923</v>
      </c>
      <c r="V27" s="25" t="s">
        <v>913</v>
      </c>
      <c r="X27" s="25" t="s">
        <v>860</v>
      </c>
      <c r="Y27" t="s">
        <v>166</v>
      </c>
      <c r="Z27" s="25" t="s">
        <v>863</v>
      </c>
      <c r="AA27" s="4">
        <v>38792</v>
      </c>
      <c r="AB27">
        <v>31</v>
      </c>
      <c r="AC27" t="s">
        <v>920</v>
      </c>
      <c r="AD27">
        <v>34263</v>
      </c>
      <c r="AE27" t="s">
        <v>74</v>
      </c>
    </row>
    <row r="28" spans="1:33" x14ac:dyDescent="0.4">
      <c r="A28" s="34" t="s">
        <v>1087</v>
      </c>
      <c r="B28" s="24" t="s">
        <v>940</v>
      </c>
      <c r="C28" s="24" t="s">
        <v>1012</v>
      </c>
      <c r="D28" t="str">
        <f t="shared" si="0"/>
        <v>Turan KIZILAĞAÇ</v>
      </c>
      <c r="E28">
        <v>1</v>
      </c>
      <c r="F28" s="25" t="str">
        <f t="shared" si="1"/>
        <v>37145229812</v>
      </c>
      <c r="G28" s="24" t="s">
        <v>1132</v>
      </c>
      <c r="H28" s="24" t="s">
        <v>1102</v>
      </c>
      <c r="I28" s="24" t="s">
        <v>1027</v>
      </c>
      <c r="J28" s="4">
        <v>27753</v>
      </c>
      <c r="K28">
        <v>1</v>
      </c>
      <c r="L28" t="s">
        <v>818</v>
      </c>
      <c r="M28">
        <v>1</v>
      </c>
      <c r="N28" t="s">
        <v>862</v>
      </c>
      <c r="O28" t="s">
        <v>1141</v>
      </c>
      <c r="P28">
        <v>75001</v>
      </c>
      <c r="Q28" t="s">
        <v>857</v>
      </c>
      <c r="R28" t="s">
        <v>1028</v>
      </c>
      <c r="S28" t="s">
        <v>1149</v>
      </c>
      <c r="U28" s="25" t="s">
        <v>1029</v>
      </c>
      <c r="V28" s="25" t="s">
        <v>1029</v>
      </c>
      <c r="X28" s="25" t="s">
        <v>827</v>
      </c>
      <c r="Y28" t="s">
        <v>857</v>
      </c>
      <c r="Z28" s="25" t="s">
        <v>863</v>
      </c>
      <c r="AA28" s="4">
        <v>40800</v>
      </c>
      <c r="AB28">
        <v>32</v>
      </c>
      <c r="AC28" t="s">
        <v>920</v>
      </c>
      <c r="AD28">
        <v>34285</v>
      </c>
      <c r="AE28" t="s">
        <v>231</v>
      </c>
    </row>
    <row r="29" spans="1:33" x14ac:dyDescent="0.4">
      <c r="A29" s="34" t="s">
        <v>1088</v>
      </c>
      <c r="B29" s="24" t="s">
        <v>1031</v>
      </c>
      <c r="C29" s="24" t="s">
        <v>1012</v>
      </c>
      <c r="D29" t="str">
        <f t="shared" si="0"/>
        <v>Zeki KIZILAĞAÇ</v>
      </c>
      <c r="E29">
        <v>4</v>
      </c>
      <c r="F29" s="25" t="str">
        <f t="shared" si="1"/>
        <v>35714358826</v>
      </c>
      <c r="G29" s="24" t="s">
        <v>969</v>
      </c>
      <c r="H29" s="24" t="s">
        <v>855</v>
      </c>
      <c r="I29" s="24" t="s">
        <v>1027</v>
      </c>
      <c r="J29" s="4">
        <v>27760</v>
      </c>
      <c r="K29">
        <v>1</v>
      </c>
      <c r="L29" t="s">
        <v>818</v>
      </c>
      <c r="M29">
        <v>1</v>
      </c>
      <c r="N29" t="s">
        <v>862</v>
      </c>
      <c r="O29" t="s">
        <v>1141</v>
      </c>
      <c r="P29">
        <v>75001</v>
      </c>
      <c r="Q29" t="s">
        <v>857</v>
      </c>
      <c r="R29" t="s">
        <v>1028</v>
      </c>
      <c r="U29" s="25" t="s">
        <v>1032</v>
      </c>
      <c r="V29" s="25" t="s">
        <v>950</v>
      </c>
      <c r="X29" s="25" t="s">
        <v>1033</v>
      </c>
      <c r="Y29" t="s">
        <v>857</v>
      </c>
      <c r="Z29" s="25" t="s">
        <v>863</v>
      </c>
      <c r="AA29" s="4">
        <v>38734</v>
      </c>
      <c r="AB29">
        <v>33</v>
      </c>
      <c r="AC29" t="s">
        <v>920</v>
      </c>
      <c r="AD29">
        <v>34285</v>
      </c>
      <c r="AE29" t="s">
        <v>231</v>
      </c>
    </row>
    <row r="30" spans="1:33" x14ac:dyDescent="0.4">
      <c r="A30" s="34" t="s">
        <v>1089</v>
      </c>
      <c r="B30" s="24" t="s">
        <v>1354</v>
      </c>
      <c r="C30" s="24" t="s">
        <v>1012</v>
      </c>
      <c r="D30" t="str">
        <f t="shared" si="0"/>
        <v>Hatice KIZILAĞAÇ</v>
      </c>
      <c r="E30">
        <v>3</v>
      </c>
      <c r="F30" s="25" t="str">
        <f t="shared" si="1"/>
        <v>30673790038</v>
      </c>
      <c r="G30" s="24" t="s">
        <v>1133</v>
      </c>
      <c r="H30" s="24" t="s">
        <v>1137</v>
      </c>
      <c r="I30" s="24" t="s">
        <v>1035</v>
      </c>
      <c r="J30" s="4">
        <v>30165</v>
      </c>
      <c r="K30">
        <v>1</v>
      </c>
      <c r="L30" t="s">
        <v>818</v>
      </c>
      <c r="M30">
        <v>-1</v>
      </c>
      <c r="N30" t="s">
        <v>862</v>
      </c>
      <c r="O30" t="s">
        <v>1141</v>
      </c>
      <c r="P30">
        <v>58000</v>
      </c>
      <c r="Q30" t="s">
        <v>879</v>
      </c>
      <c r="R30" t="s">
        <v>889</v>
      </c>
      <c r="S30" t="s">
        <v>1036</v>
      </c>
      <c r="U30" s="25" t="s">
        <v>1037</v>
      </c>
      <c r="V30" s="25" t="s">
        <v>957</v>
      </c>
      <c r="X30" s="25" t="s">
        <v>1038</v>
      </c>
      <c r="Y30" t="s">
        <v>879</v>
      </c>
      <c r="Z30" s="25" t="s">
        <v>863</v>
      </c>
      <c r="AA30" s="4">
        <v>38734</v>
      </c>
      <c r="AB30">
        <v>34</v>
      </c>
      <c r="AC30" t="s">
        <v>920</v>
      </c>
      <c r="AD30">
        <v>34263</v>
      </c>
      <c r="AE30" t="s">
        <v>74</v>
      </c>
    </row>
    <row r="31" spans="1:33" x14ac:dyDescent="0.4">
      <c r="A31" s="34" t="s">
        <v>1092</v>
      </c>
      <c r="B31" s="24" t="s">
        <v>1124</v>
      </c>
      <c r="C31" s="24" t="s">
        <v>865</v>
      </c>
      <c r="D31" t="str">
        <f t="shared" si="0"/>
        <v>Melisa Nur SARIKAYA</v>
      </c>
      <c r="E31">
        <v>0</v>
      </c>
      <c r="F31" s="25" t="str">
        <f t="shared" si="1"/>
        <v/>
      </c>
      <c r="G31" s="24" t="s">
        <v>842</v>
      </c>
      <c r="H31" s="24" t="s">
        <v>1139</v>
      </c>
      <c r="I31" s="24" t="s">
        <v>231</v>
      </c>
      <c r="J31" s="4">
        <v>39000</v>
      </c>
      <c r="K31">
        <v>-1</v>
      </c>
      <c r="L31" t="s">
        <v>818</v>
      </c>
      <c r="M31">
        <v>-1</v>
      </c>
      <c r="N31" t="s">
        <v>862</v>
      </c>
      <c r="O31" t="s">
        <v>1146</v>
      </c>
      <c r="P31">
        <v>54001</v>
      </c>
      <c r="Q31" t="s">
        <v>847</v>
      </c>
      <c r="R31" t="s">
        <v>846</v>
      </c>
      <c r="S31" t="s">
        <v>1043</v>
      </c>
      <c r="U31" s="25" t="s">
        <v>850</v>
      </c>
      <c r="V31" s="25" t="s">
        <v>1044</v>
      </c>
      <c r="X31" s="25" t="s">
        <v>1045</v>
      </c>
      <c r="Y31" t="s">
        <v>847</v>
      </c>
      <c r="Z31" s="25" t="s">
        <v>863</v>
      </c>
      <c r="AA31" s="4">
        <v>39009</v>
      </c>
      <c r="AB31">
        <v>37</v>
      </c>
      <c r="AC31" t="s">
        <v>920</v>
      </c>
      <c r="AD31">
        <v>34285</v>
      </c>
      <c r="AE31" t="s">
        <v>231</v>
      </c>
    </row>
    <row r="32" spans="1:33" x14ac:dyDescent="0.4">
      <c r="A32" s="34" t="s">
        <v>1090</v>
      </c>
      <c r="B32" s="24" t="s">
        <v>1123</v>
      </c>
      <c r="C32" s="24" t="s">
        <v>865</v>
      </c>
      <c r="D32" t="str">
        <f t="shared" si="0"/>
        <v>Tanju SARIKAYA</v>
      </c>
      <c r="E32">
        <v>2</v>
      </c>
      <c r="F32" s="25" t="str">
        <f t="shared" si="1"/>
        <v>23093105148</v>
      </c>
      <c r="G32" s="24" t="s">
        <v>988</v>
      </c>
      <c r="H32" s="24" t="s">
        <v>1138</v>
      </c>
      <c r="I32" s="24" t="s">
        <v>1041</v>
      </c>
      <c r="J32" s="4">
        <v>32509</v>
      </c>
      <c r="K32">
        <v>-1</v>
      </c>
      <c r="L32" t="s">
        <v>818</v>
      </c>
      <c r="M32">
        <v>1</v>
      </c>
      <c r="N32" t="s">
        <v>862</v>
      </c>
      <c r="O32" t="s">
        <v>1146</v>
      </c>
      <c r="P32">
        <v>53001</v>
      </c>
      <c r="Q32" t="s">
        <v>1000</v>
      </c>
      <c r="R32" t="s">
        <v>889</v>
      </c>
      <c r="S32" t="s">
        <v>818</v>
      </c>
      <c r="U32" s="25" t="s">
        <v>827</v>
      </c>
      <c r="V32" s="25" t="s">
        <v>827</v>
      </c>
      <c r="X32" s="25" t="s">
        <v>827</v>
      </c>
      <c r="Y32" t="s">
        <v>1000</v>
      </c>
      <c r="Z32" s="25" t="s">
        <v>863</v>
      </c>
      <c r="AA32" s="4">
        <v>38792</v>
      </c>
      <c r="AB32">
        <v>35</v>
      </c>
      <c r="AC32" t="s">
        <v>920</v>
      </c>
      <c r="AD32">
        <v>34263</v>
      </c>
      <c r="AE32" t="s">
        <v>74</v>
      </c>
    </row>
    <row r="33" spans="1:33" x14ac:dyDescent="0.4">
      <c r="A33" s="34" t="s">
        <v>1091</v>
      </c>
      <c r="B33" s="24" t="s">
        <v>1053</v>
      </c>
      <c r="C33" s="24" t="s">
        <v>865</v>
      </c>
      <c r="D33" t="str">
        <f t="shared" si="0"/>
        <v>Onur SARIKAYA</v>
      </c>
      <c r="E33">
        <v>1</v>
      </c>
      <c r="F33" s="25" t="str">
        <f t="shared" si="1"/>
        <v>35755620890</v>
      </c>
      <c r="G33" s="24" t="s">
        <v>1133</v>
      </c>
      <c r="H33" s="24" t="s">
        <v>1137</v>
      </c>
      <c r="I33" s="24" t="s">
        <v>1039</v>
      </c>
      <c r="J33" s="4">
        <v>31413</v>
      </c>
      <c r="K33">
        <v>-1</v>
      </c>
      <c r="M33">
        <v>1</v>
      </c>
      <c r="N33" t="s">
        <v>862</v>
      </c>
      <c r="O33" t="s">
        <v>1146</v>
      </c>
      <c r="P33">
        <v>58000</v>
      </c>
      <c r="Q33" t="s">
        <v>879</v>
      </c>
      <c r="R33" t="s">
        <v>889</v>
      </c>
      <c r="S33" t="s">
        <v>1042</v>
      </c>
      <c r="U33" s="25" t="s">
        <v>1037</v>
      </c>
      <c r="V33" s="25" t="s">
        <v>957</v>
      </c>
      <c r="X33" s="25" t="s">
        <v>859</v>
      </c>
      <c r="Y33" t="s">
        <v>879</v>
      </c>
      <c r="Z33" s="25" t="s">
        <v>863</v>
      </c>
      <c r="AA33" s="4">
        <v>39687</v>
      </c>
      <c r="AB33">
        <v>36</v>
      </c>
      <c r="AC33" t="s">
        <v>920</v>
      </c>
      <c r="AD33">
        <v>34285</v>
      </c>
      <c r="AE33" t="s">
        <v>231</v>
      </c>
    </row>
    <row r="34" spans="1:33" x14ac:dyDescent="0.4">
      <c r="A34" s="34" t="s">
        <v>1093</v>
      </c>
      <c r="B34" s="24" t="s">
        <v>1125</v>
      </c>
      <c r="C34" s="24" t="s">
        <v>817</v>
      </c>
      <c r="D34" t="str">
        <f t="shared" si="0"/>
        <v>Dılara Nur ŞENGÜL</v>
      </c>
      <c r="E34">
        <v>0</v>
      </c>
      <c r="F34" s="25" t="str">
        <f t="shared" si="1"/>
        <v/>
      </c>
      <c r="G34" s="24" t="s">
        <v>1103</v>
      </c>
      <c r="H34" s="24" t="s">
        <v>931</v>
      </c>
      <c r="I34" s="24" t="s">
        <v>74</v>
      </c>
      <c r="J34" s="4">
        <v>37065</v>
      </c>
      <c r="K34">
        <v>-1</v>
      </c>
      <c r="L34" t="s">
        <v>818</v>
      </c>
      <c r="M34">
        <v>-1</v>
      </c>
      <c r="N34" t="s">
        <v>862</v>
      </c>
      <c r="O34" t="s">
        <v>1144</v>
      </c>
      <c r="P34">
        <v>53001</v>
      </c>
      <c r="Q34" t="s">
        <v>1000</v>
      </c>
      <c r="R34" t="s">
        <v>889</v>
      </c>
      <c r="S34" t="s">
        <v>818</v>
      </c>
      <c r="U34" s="25" t="s">
        <v>827</v>
      </c>
      <c r="V34" s="25" t="s">
        <v>827</v>
      </c>
      <c r="X34" s="25" t="s">
        <v>827</v>
      </c>
      <c r="Y34" t="s">
        <v>1000</v>
      </c>
      <c r="Z34" s="25" t="s">
        <v>863</v>
      </c>
      <c r="AA34" s="4">
        <v>38734</v>
      </c>
      <c r="AB34">
        <v>38</v>
      </c>
      <c r="AC34" t="s">
        <v>920</v>
      </c>
      <c r="AD34">
        <v>34285</v>
      </c>
      <c r="AE34" t="s">
        <v>231</v>
      </c>
    </row>
    <row r="35" spans="1:33" x14ac:dyDescent="0.4">
      <c r="A35" s="34" t="s">
        <v>1095</v>
      </c>
      <c r="B35" s="24" t="s">
        <v>1113</v>
      </c>
      <c r="C35" s="24" t="s">
        <v>817</v>
      </c>
      <c r="D35" t="str">
        <f t="shared" si="0"/>
        <v>Züleyha ŞENGÜL</v>
      </c>
      <c r="E35">
        <v>3</v>
      </c>
      <c r="F35" s="25" t="str">
        <f t="shared" si="1"/>
        <v>30439860340</v>
      </c>
      <c r="G35" s="24" t="s">
        <v>976</v>
      </c>
      <c r="H35" s="24" t="s">
        <v>1046</v>
      </c>
      <c r="I35" s="24" t="s">
        <v>231</v>
      </c>
      <c r="J35" s="4">
        <v>37667</v>
      </c>
      <c r="K35">
        <v>-1</v>
      </c>
      <c r="L35" t="s">
        <v>818</v>
      </c>
      <c r="M35">
        <v>-1</v>
      </c>
      <c r="N35" t="s">
        <v>862</v>
      </c>
      <c r="O35" t="s">
        <v>1141</v>
      </c>
      <c r="P35">
        <v>53001</v>
      </c>
      <c r="Q35" t="s">
        <v>1000</v>
      </c>
      <c r="R35" t="s">
        <v>889</v>
      </c>
      <c r="S35" t="s">
        <v>818</v>
      </c>
      <c r="U35" s="25" t="s">
        <v>827</v>
      </c>
      <c r="V35" s="25" t="s">
        <v>827</v>
      </c>
      <c r="X35" s="25" t="s">
        <v>827</v>
      </c>
      <c r="Y35" t="s">
        <v>1000</v>
      </c>
      <c r="Z35" s="25" t="s">
        <v>863</v>
      </c>
      <c r="AA35" s="4">
        <v>37578</v>
      </c>
      <c r="AB35">
        <v>41</v>
      </c>
      <c r="AC35" t="s">
        <v>920</v>
      </c>
      <c r="AD35">
        <v>34263</v>
      </c>
      <c r="AE35" t="s">
        <v>74</v>
      </c>
    </row>
    <row r="36" spans="1:33" x14ac:dyDescent="0.4">
      <c r="A36" s="34" t="s">
        <v>1094</v>
      </c>
      <c r="B36" s="24" t="s">
        <v>1046</v>
      </c>
      <c r="C36" s="24" t="s">
        <v>1112</v>
      </c>
      <c r="D36" t="str">
        <f t="shared" si="0"/>
        <v>Evrim ŞENTÜRK</v>
      </c>
      <c r="E36">
        <v>1</v>
      </c>
      <c r="F36" s="25" t="str">
        <f t="shared" si="1"/>
        <v>43231371778</v>
      </c>
      <c r="G36" s="24" t="s">
        <v>842</v>
      </c>
      <c r="H36" s="24" t="s">
        <v>1054</v>
      </c>
      <c r="I36" s="24" t="s">
        <v>86</v>
      </c>
      <c r="J36" s="4">
        <v>37051</v>
      </c>
      <c r="K36">
        <v>-1</v>
      </c>
      <c r="L36" t="s">
        <v>818</v>
      </c>
      <c r="M36">
        <v>-1</v>
      </c>
      <c r="N36" t="s">
        <v>862</v>
      </c>
      <c r="O36" t="s">
        <v>1148</v>
      </c>
      <c r="P36">
        <v>53001</v>
      </c>
      <c r="Q36" t="s">
        <v>1000</v>
      </c>
      <c r="R36" t="s">
        <v>889</v>
      </c>
      <c r="S36" t="s">
        <v>818</v>
      </c>
      <c r="U36" s="25" t="s">
        <v>827</v>
      </c>
      <c r="V36" s="25" t="s">
        <v>827</v>
      </c>
      <c r="X36" s="25" t="s">
        <v>827</v>
      </c>
      <c r="Y36" t="s">
        <v>1000</v>
      </c>
      <c r="Z36" s="25" t="s">
        <v>863</v>
      </c>
      <c r="AA36" s="4">
        <v>39091</v>
      </c>
      <c r="AB36">
        <v>39</v>
      </c>
      <c r="AC36" t="s">
        <v>920</v>
      </c>
      <c r="AD36">
        <v>34263</v>
      </c>
      <c r="AE36" t="s">
        <v>74</v>
      </c>
    </row>
    <row r="37" spans="1:33" ht="29.15" x14ac:dyDescent="0.4">
      <c r="A37" s="34" t="s">
        <v>1074</v>
      </c>
      <c r="B37" s="24" t="s">
        <v>895</v>
      </c>
      <c r="C37" s="24" t="s">
        <v>1052</v>
      </c>
      <c r="D37" t="str">
        <f t="shared" si="0"/>
        <v>Mustafa TANRIVERDİ</v>
      </c>
      <c r="E37">
        <v>0</v>
      </c>
      <c r="F37" s="25" t="str">
        <f t="shared" si="1"/>
        <v/>
      </c>
      <c r="G37" s="24" t="s">
        <v>1105</v>
      </c>
      <c r="H37" s="24" t="s">
        <v>1108</v>
      </c>
      <c r="I37" s="24" t="s">
        <v>953</v>
      </c>
      <c r="J37" s="4">
        <v>24029</v>
      </c>
      <c r="K37">
        <v>-1</v>
      </c>
      <c r="L37" t="s">
        <v>818</v>
      </c>
      <c r="M37">
        <v>1</v>
      </c>
      <c r="N37" t="s">
        <v>862</v>
      </c>
      <c r="O37" t="s">
        <v>1141</v>
      </c>
      <c r="P37">
        <v>50007</v>
      </c>
      <c r="Q37" t="s">
        <v>953</v>
      </c>
      <c r="R37" t="s">
        <v>954</v>
      </c>
      <c r="S37" t="s">
        <v>955</v>
      </c>
      <c r="U37" s="25" t="s">
        <v>957</v>
      </c>
      <c r="V37" s="25" t="s">
        <v>956</v>
      </c>
      <c r="X37" s="25" t="s">
        <v>957</v>
      </c>
      <c r="Y37" t="s">
        <v>953</v>
      </c>
      <c r="Z37" s="25" t="s">
        <v>863</v>
      </c>
      <c r="AA37" s="4">
        <v>38602</v>
      </c>
      <c r="AB37">
        <v>19</v>
      </c>
      <c r="AC37" t="s">
        <v>920</v>
      </c>
      <c r="AD37">
        <v>34285</v>
      </c>
      <c r="AE37" t="s">
        <v>231</v>
      </c>
      <c r="AG37" t="s">
        <v>958</v>
      </c>
    </row>
    <row r="38" spans="1:33" x14ac:dyDescent="0.4">
      <c r="A38" s="34" t="s">
        <v>1097</v>
      </c>
      <c r="B38" s="24" t="s">
        <v>1127</v>
      </c>
      <c r="C38" s="24" t="s">
        <v>898</v>
      </c>
      <c r="D38" t="str">
        <f t="shared" si="0"/>
        <v>Arıfe USTA</v>
      </c>
      <c r="E38">
        <v>0</v>
      </c>
      <c r="F38" s="25" t="str">
        <f t="shared" si="1"/>
        <v/>
      </c>
      <c r="G38" s="24" t="s">
        <v>895</v>
      </c>
      <c r="H38" s="24" t="s">
        <v>1109</v>
      </c>
      <c r="I38" s="24" t="s">
        <v>1048</v>
      </c>
      <c r="J38" s="4">
        <v>30042</v>
      </c>
      <c r="K38">
        <v>1</v>
      </c>
      <c r="L38" t="s">
        <v>818</v>
      </c>
      <c r="M38">
        <v>-1</v>
      </c>
      <c r="N38" t="s">
        <v>862</v>
      </c>
      <c r="O38" t="s">
        <v>1145</v>
      </c>
      <c r="P38">
        <v>75001</v>
      </c>
      <c r="Q38" t="s">
        <v>857</v>
      </c>
      <c r="R38" t="s">
        <v>1028</v>
      </c>
      <c r="S38" t="s">
        <v>1049</v>
      </c>
      <c r="U38" s="25" t="s">
        <v>1029</v>
      </c>
      <c r="V38" s="25" t="s">
        <v>1029</v>
      </c>
      <c r="X38" s="25" t="s">
        <v>1050</v>
      </c>
      <c r="Y38" t="s">
        <v>857</v>
      </c>
      <c r="Z38" s="25" t="s">
        <v>863</v>
      </c>
      <c r="AA38" s="4">
        <v>37988</v>
      </c>
      <c r="AB38">
        <v>45</v>
      </c>
      <c r="AC38" t="s">
        <v>920</v>
      </c>
      <c r="AD38">
        <v>34263</v>
      </c>
      <c r="AE38" t="s">
        <v>74</v>
      </c>
    </row>
    <row r="39" spans="1:33" x14ac:dyDescent="0.4">
      <c r="A39" s="34" t="s">
        <v>1096</v>
      </c>
      <c r="B39" s="24" t="s">
        <v>1126</v>
      </c>
      <c r="C39" s="24" t="s">
        <v>898</v>
      </c>
      <c r="D39" t="str">
        <f t="shared" si="0"/>
        <v>Eymen USTA</v>
      </c>
      <c r="E39">
        <v>1</v>
      </c>
      <c r="F39" s="25" t="str">
        <f t="shared" si="1"/>
        <v>14855676068</v>
      </c>
      <c r="G39" s="24" t="s">
        <v>895</v>
      </c>
      <c r="H39" s="24" t="s">
        <v>1100</v>
      </c>
      <c r="I39" s="24" t="s">
        <v>1039</v>
      </c>
      <c r="J39" s="4">
        <v>40772</v>
      </c>
      <c r="K39">
        <v>-1</v>
      </c>
      <c r="L39" t="s">
        <v>818</v>
      </c>
      <c r="M39">
        <v>1</v>
      </c>
      <c r="N39" t="s">
        <v>862</v>
      </c>
      <c r="O39" t="s">
        <v>1141</v>
      </c>
      <c r="P39">
        <v>49000</v>
      </c>
      <c r="Q39" t="s">
        <v>887</v>
      </c>
      <c r="R39" t="s">
        <v>889</v>
      </c>
      <c r="S39" t="s">
        <v>890</v>
      </c>
      <c r="U39" s="25" t="s">
        <v>892</v>
      </c>
      <c r="V39" s="25" t="s">
        <v>891</v>
      </c>
      <c r="X39" s="25" t="s">
        <v>1047</v>
      </c>
      <c r="Y39" t="s">
        <v>887</v>
      </c>
      <c r="Z39" s="25" t="s">
        <v>863</v>
      </c>
      <c r="AA39" s="4">
        <v>39128</v>
      </c>
      <c r="AB39">
        <v>44</v>
      </c>
      <c r="AC39" t="s">
        <v>920</v>
      </c>
      <c r="AD39">
        <v>34285</v>
      </c>
      <c r="AE39" t="s">
        <v>231</v>
      </c>
    </row>
    <row r="40" spans="1:33" x14ac:dyDescent="0.4">
      <c r="A40" s="34" t="s">
        <v>1098</v>
      </c>
      <c r="B40" s="24" t="s">
        <v>1128</v>
      </c>
      <c r="C40" s="24" t="s">
        <v>1130</v>
      </c>
      <c r="D40" t="str">
        <f t="shared" si="0"/>
        <v>Tugba USTAOĞLU</v>
      </c>
      <c r="E40">
        <v>0</v>
      </c>
      <c r="F40" s="25" t="str">
        <f t="shared" si="1"/>
        <v/>
      </c>
      <c r="G40" s="24" t="s">
        <v>940</v>
      </c>
      <c r="H40" s="24" t="s">
        <v>1127</v>
      </c>
      <c r="I40" s="24" t="s">
        <v>1030</v>
      </c>
      <c r="J40" s="4">
        <v>36831</v>
      </c>
      <c r="K40">
        <v>-1</v>
      </c>
      <c r="L40" t="s">
        <v>818</v>
      </c>
      <c r="M40">
        <v>-1</v>
      </c>
      <c r="N40" t="s">
        <v>862</v>
      </c>
      <c r="O40" t="s">
        <v>1141</v>
      </c>
      <c r="P40">
        <v>75001</v>
      </c>
      <c r="Q40" t="s">
        <v>857</v>
      </c>
      <c r="R40" t="s">
        <v>1028</v>
      </c>
      <c r="S40" t="s">
        <v>1051</v>
      </c>
      <c r="U40" s="25" t="s">
        <v>1029</v>
      </c>
      <c r="V40" s="25" t="s">
        <v>1029</v>
      </c>
      <c r="X40" s="25" t="s">
        <v>1050</v>
      </c>
      <c r="Y40" t="s">
        <v>857</v>
      </c>
      <c r="Z40" s="25" t="s">
        <v>863</v>
      </c>
      <c r="AA40" s="4">
        <v>37988</v>
      </c>
      <c r="AB40">
        <v>46</v>
      </c>
      <c r="AC40" t="s">
        <v>920</v>
      </c>
      <c r="AD40">
        <v>34263</v>
      </c>
      <c r="AE40" t="s">
        <v>74</v>
      </c>
    </row>
    <row r="41" spans="1:33" x14ac:dyDescent="0.4">
      <c r="A41" s="34" t="s">
        <v>1099</v>
      </c>
      <c r="B41" s="24" t="s">
        <v>1129</v>
      </c>
      <c r="C41" s="24" t="s">
        <v>941</v>
      </c>
      <c r="D41" t="str">
        <f t="shared" si="0"/>
        <v>Gülcihan YILDIZ</v>
      </c>
      <c r="E41">
        <v>0</v>
      </c>
      <c r="F41" s="25" t="str">
        <f t="shared" si="1"/>
        <v/>
      </c>
      <c r="G41" s="24" t="s">
        <v>1114</v>
      </c>
      <c r="H41" s="24" t="s">
        <v>1057</v>
      </c>
      <c r="I41" s="24" t="s">
        <v>1140</v>
      </c>
      <c r="J41" s="4">
        <v>28836</v>
      </c>
      <c r="K41">
        <v>-1</v>
      </c>
      <c r="L41" t="s">
        <v>818</v>
      </c>
      <c r="M41">
        <v>-1</v>
      </c>
      <c r="N41" t="s">
        <v>862</v>
      </c>
      <c r="O41" t="s">
        <v>1141</v>
      </c>
      <c r="P41">
        <v>58010</v>
      </c>
      <c r="Q41" t="s">
        <v>879</v>
      </c>
      <c r="R41" t="s">
        <v>880</v>
      </c>
      <c r="U41" s="25" t="s">
        <v>851</v>
      </c>
      <c r="V41" s="25" t="s">
        <v>913</v>
      </c>
      <c r="X41" s="25" t="s">
        <v>892</v>
      </c>
      <c r="Y41" t="s">
        <v>879</v>
      </c>
      <c r="Z41" s="25" t="s">
        <v>863</v>
      </c>
      <c r="AA41" s="4">
        <v>37461</v>
      </c>
      <c r="AB41">
        <v>47</v>
      </c>
      <c r="AC41" t="s">
        <v>920</v>
      </c>
      <c r="AD41">
        <v>34285</v>
      </c>
      <c r="AE41" t="s">
        <v>231</v>
      </c>
    </row>
    <row r="42" spans="1:33" x14ac:dyDescent="0.4">
      <c r="A42" s="34" t="s">
        <v>1058</v>
      </c>
      <c r="B42" s="24" t="s">
        <v>816</v>
      </c>
      <c r="C42" s="24" t="s">
        <v>941</v>
      </c>
      <c r="D42" t="str">
        <f t="shared" si="0"/>
        <v>Celal YILDIZ</v>
      </c>
      <c r="E42">
        <v>2</v>
      </c>
      <c r="F42" s="25" t="str">
        <f t="shared" si="1"/>
        <v>28684910132</v>
      </c>
      <c r="G42" s="24" t="s">
        <v>819</v>
      </c>
      <c r="H42" s="24" t="s">
        <v>820</v>
      </c>
      <c r="I42" s="24" t="s">
        <v>231</v>
      </c>
      <c r="J42" s="4">
        <v>28270</v>
      </c>
      <c r="K42">
        <v>1</v>
      </c>
      <c r="L42" t="s">
        <v>818</v>
      </c>
      <c r="M42">
        <v>1</v>
      </c>
      <c r="N42" t="s">
        <v>862</v>
      </c>
      <c r="O42" t="s">
        <v>1141</v>
      </c>
      <c r="P42">
        <v>55004</v>
      </c>
      <c r="Q42" t="s">
        <v>821</v>
      </c>
      <c r="R42" t="s">
        <v>822</v>
      </c>
      <c r="S42" t="s">
        <v>823</v>
      </c>
      <c r="U42" s="25" t="s">
        <v>825</v>
      </c>
      <c r="V42" s="25" t="s">
        <v>824</v>
      </c>
      <c r="X42" s="25" t="s">
        <v>826</v>
      </c>
      <c r="Y42" t="s">
        <v>821</v>
      </c>
      <c r="Z42" s="25" t="s">
        <v>863</v>
      </c>
      <c r="AA42" s="4">
        <v>35991</v>
      </c>
      <c r="AB42">
        <v>2</v>
      </c>
      <c r="AC42" t="s">
        <v>920</v>
      </c>
      <c r="AD42">
        <v>34285</v>
      </c>
      <c r="AE42" t="s">
        <v>231</v>
      </c>
      <c r="AG42" t="s">
        <v>828</v>
      </c>
    </row>
    <row r="43" spans="1:33" x14ac:dyDescent="0.4">
      <c r="A43" s="34" t="s">
        <v>1060</v>
      </c>
      <c r="B43" s="24" t="s">
        <v>839</v>
      </c>
      <c r="C43" s="24" t="s">
        <v>1040</v>
      </c>
      <c r="D43" t="str">
        <f t="shared" si="0"/>
        <v>Emin YILMAZ</v>
      </c>
      <c r="E43">
        <v>0</v>
      </c>
      <c r="F43" s="25" t="str">
        <f t="shared" si="1"/>
        <v/>
      </c>
      <c r="G43" s="24" t="s">
        <v>830</v>
      </c>
      <c r="H43" s="24" t="s">
        <v>831</v>
      </c>
      <c r="I43" s="24" t="s">
        <v>832</v>
      </c>
      <c r="J43" s="4">
        <v>30091</v>
      </c>
      <c r="K43">
        <v>1</v>
      </c>
      <c r="L43" t="s">
        <v>818</v>
      </c>
      <c r="M43">
        <v>1</v>
      </c>
      <c r="N43" t="s">
        <v>862</v>
      </c>
      <c r="O43" t="s">
        <v>1142</v>
      </c>
      <c r="P43">
        <v>28009</v>
      </c>
      <c r="Q43" t="s">
        <v>833</v>
      </c>
      <c r="R43" t="s">
        <v>832</v>
      </c>
      <c r="S43" t="s">
        <v>834</v>
      </c>
      <c r="U43" s="25" t="s">
        <v>836</v>
      </c>
      <c r="V43" s="25" t="s">
        <v>835</v>
      </c>
      <c r="X43" s="25" t="s">
        <v>840</v>
      </c>
      <c r="Y43" t="s">
        <v>833</v>
      </c>
      <c r="Z43" s="25" t="s">
        <v>863</v>
      </c>
      <c r="AA43" s="4">
        <v>37065</v>
      </c>
      <c r="AB43">
        <v>4</v>
      </c>
      <c r="AC43" t="s">
        <v>920</v>
      </c>
      <c r="AD43">
        <v>34263</v>
      </c>
      <c r="AE43" t="s">
        <v>74</v>
      </c>
      <c r="AG43" t="s">
        <v>841</v>
      </c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94D0-A4A3-4AF2-9F9E-87E7F9B0E839}">
  <dimension ref="A1:T43"/>
  <sheetViews>
    <sheetView workbookViewId="0">
      <selection activeCell="D11" sqref="D11"/>
    </sheetView>
  </sheetViews>
  <sheetFormatPr defaultRowHeight="14.6" x14ac:dyDescent="0.4"/>
  <cols>
    <col min="1" max="1" width="11.84375" bestFit="1" customWidth="1"/>
    <col min="2" max="2" width="9.69140625" bestFit="1" customWidth="1"/>
    <col min="3" max="3" width="10.84375" bestFit="1" customWidth="1"/>
    <col min="4" max="4" width="18.3828125" bestFit="1" customWidth="1"/>
    <col min="5" max="5" width="7.53515625" bestFit="1" customWidth="1"/>
    <col min="6" max="6" width="38.3828125" bestFit="1" customWidth="1"/>
    <col min="7" max="7" width="18.69140625" bestFit="1" customWidth="1"/>
    <col min="8" max="8" width="6.3828125" bestFit="1" customWidth="1"/>
    <col min="9" max="9" width="7.3046875" bestFit="1" customWidth="1"/>
    <col min="10" max="10" width="8.53515625" bestFit="1" customWidth="1"/>
    <col min="11" max="11" width="7.69140625" bestFit="1" customWidth="1"/>
    <col min="12" max="12" width="18.15234375" bestFit="1" customWidth="1"/>
    <col min="13" max="13" width="12.84375" bestFit="1" customWidth="1"/>
    <col min="14" max="14" width="9" bestFit="1" customWidth="1"/>
    <col min="15" max="15" width="13.69140625" bestFit="1" customWidth="1"/>
    <col min="16" max="17" width="13.3046875" bestFit="1" customWidth="1"/>
    <col min="18" max="18" width="3.3828125" bestFit="1" customWidth="1"/>
    <col min="19" max="19" width="25.3046875" bestFit="1" customWidth="1"/>
    <col min="20" max="20" width="9.3828125" bestFit="1" customWidth="1"/>
  </cols>
  <sheetData>
    <row r="1" spans="1:20" x14ac:dyDescent="0.4">
      <c r="A1" s="26" t="s">
        <v>788</v>
      </c>
      <c r="B1" s="26" t="s">
        <v>789</v>
      </c>
      <c r="C1" s="26" t="s">
        <v>790</v>
      </c>
      <c r="D1" s="26" t="s">
        <v>791</v>
      </c>
      <c r="E1" s="26" t="s">
        <v>1234</v>
      </c>
      <c r="F1" s="26" t="s">
        <v>6</v>
      </c>
      <c r="G1" s="26" t="s">
        <v>7</v>
      </c>
      <c r="H1" s="26" t="s">
        <v>1150</v>
      </c>
      <c r="I1" s="26" t="s">
        <v>1151</v>
      </c>
      <c r="J1" s="26" t="s">
        <v>17</v>
      </c>
      <c r="K1" s="26" t="s">
        <v>1152</v>
      </c>
      <c r="L1" s="26" t="s">
        <v>8</v>
      </c>
      <c r="M1" s="26" t="s">
        <v>9</v>
      </c>
      <c r="N1" s="26" t="s">
        <v>10</v>
      </c>
      <c r="O1" s="26" t="s">
        <v>11</v>
      </c>
      <c r="P1" s="26" t="s">
        <v>12</v>
      </c>
      <c r="Q1" s="26" t="s">
        <v>14</v>
      </c>
      <c r="R1" s="26" t="s">
        <v>13</v>
      </c>
      <c r="S1" s="26" t="s">
        <v>15</v>
      </c>
      <c r="T1" s="26" t="s">
        <v>16</v>
      </c>
    </row>
    <row r="2" spans="1:20" x14ac:dyDescent="0.4">
      <c r="A2" t="s">
        <v>1058</v>
      </c>
      <c r="B2" t="s">
        <v>816</v>
      </c>
      <c r="C2" t="s">
        <v>941</v>
      </c>
      <c r="D2" t="s">
        <v>1235</v>
      </c>
      <c r="E2">
        <v>0</v>
      </c>
      <c r="F2" s="24" t="s">
        <v>1277</v>
      </c>
      <c r="G2" s="24" t="s">
        <v>1153</v>
      </c>
      <c r="H2">
        <v>1</v>
      </c>
      <c r="I2">
        <v>16</v>
      </c>
      <c r="J2">
        <v>34040</v>
      </c>
      <c r="K2">
        <v>34028</v>
      </c>
      <c r="L2" t="s">
        <v>1154</v>
      </c>
      <c r="M2" t="s">
        <v>1155</v>
      </c>
      <c r="N2" t="s">
        <v>24</v>
      </c>
      <c r="O2" t="s">
        <v>1203</v>
      </c>
      <c r="Q2" t="s">
        <v>1156</v>
      </c>
      <c r="S2" t="str">
        <f>CONCATENATE(B3,"@","testfirma.com.tr")</f>
        <v>Kadir@testfirma.com.tr</v>
      </c>
    </row>
    <row r="3" spans="1:20" x14ac:dyDescent="0.4">
      <c r="A3" t="s">
        <v>1059</v>
      </c>
      <c r="B3" t="s">
        <v>829</v>
      </c>
      <c r="C3" t="s">
        <v>1034</v>
      </c>
      <c r="D3" t="s">
        <v>1236</v>
      </c>
      <c r="E3">
        <v>0</v>
      </c>
      <c r="F3" s="24" t="s">
        <v>1278</v>
      </c>
      <c r="G3" s="24" t="s">
        <v>1310</v>
      </c>
      <c r="H3">
        <v>11</v>
      </c>
      <c r="I3">
        <v>2</v>
      </c>
      <c r="J3">
        <v>34027</v>
      </c>
      <c r="K3">
        <v>41010</v>
      </c>
      <c r="L3" t="s">
        <v>1157</v>
      </c>
      <c r="M3" t="s">
        <v>221</v>
      </c>
      <c r="N3" t="s">
        <v>24</v>
      </c>
      <c r="O3" t="s">
        <v>1206</v>
      </c>
      <c r="Q3" t="s">
        <v>1158</v>
      </c>
      <c r="S3" t="str">
        <f t="shared" ref="S3:S43" si="0">CONCATENATE(B4,"@","testfirma.com.tr")</f>
        <v>Emin@testfirma.com.tr</v>
      </c>
    </row>
    <row r="4" spans="1:20" x14ac:dyDescent="0.4">
      <c r="A4" t="s">
        <v>1060</v>
      </c>
      <c r="B4" t="s">
        <v>839</v>
      </c>
      <c r="C4" t="s">
        <v>1040</v>
      </c>
      <c r="D4" t="s">
        <v>1237</v>
      </c>
      <c r="E4">
        <v>0</v>
      </c>
      <c r="F4" s="24" t="s">
        <v>1278</v>
      </c>
      <c r="G4" s="24" t="s">
        <v>1311</v>
      </c>
      <c r="H4">
        <v>8</v>
      </c>
      <c r="I4">
        <v>2</v>
      </c>
      <c r="J4">
        <v>34027</v>
      </c>
      <c r="K4">
        <v>34040</v>
      </c>
      <c r="L4" t="s">
        <v>1159</v>
      </c>
      <c r="M4" t="s">
        <v>221</v>
      </c>
      <c r="N4" t="s">
        <v>24</v>
      </c>
      <c r="O4" t="s">
        <v>1208</v>
      </c>
      <c r="Q4" t="s">
        <v>1160</v>
      </c>
      <c r="S4" t="str">
        <f t="shared" si="0"/>
        <v>Hüseyin@testfirma.com.tr</v>
      </c>
    </row>
    <row r="5" spans="1:20" x14ac:dyDescent="0.4">
      <c r="A5" t="s">
        <v>1061</v>
      </c>
      <c r="B5" t="s">
        <v>842</v>
      </c>
      <c r="C5" t="s">
        <v>1034</v>
      </c>
      <c r="D5" t="s">
        <v>1238</v>
      </c>
      <c r="E5">
        <v>0</v>
      </c>
      <c r="F5" s="24" t="s">
        <v>1279</v>
      </c>
      <c r="G5" s="24" t="s">
        <v>1312</v>
      </c>
      <c r="H5">
        <v>16</v>
      </c>
      <c r="I5">
        <v>3</v>
      </c>
      <c r="J5">
        <v>41010</v>
      </c>
      <c r="K5">
        <v>41010</v>
      </c>
      <c r="L5" t="s">
        <v>1161</v>
      </c>
      <c r="M5" t="s">
        <v>1162</v>
      </c>
      <c r="N5" t="s">
        <v>54</v>
      </c>
      <c r="O5" t="s">
        <v>1209</v>
      </c>
      <c r="S5" t="str">
        <f t="shared" si="0"/>
        <v>Coşkun@testfirma.com.tr</v>
      </c>
    </row>
    <row r="6" spans="1:20" x14ac:dyDescent="0.4">
      <c r="A6" t="s">
        <v>1062</v>
      </c>
      <c r="B6" t="s">
        <v>853</v>
      </c>
      <c r="C6" t="s">
        <v>843</v>
      </c>
      <c r="D6" t="s">
        <v>1239</v>
      </c>
      <c r="E6">
        <v>0</v>
      </c>
      <c r="F6" s="24" t="s">
        <v>1280</v>
      </c>
      <c r="G6" s="24" t="s">
        <v>1313</v>
      </c>
      <c r="I6">
        <v>42</v>
      </c>
      <c r="J6">
        <v>34020</v>
      </c>
      <c r="K6">
        <v>34040</v>
      </c>
      <c r="L6" t="s">
        <v>1161</v>
      </c>
      <c r="M6" t="s">
        <v>74</v>
      </c>
      <c r="N6" t="s">
        <v>24</v>
      </c>
      <c r="O6" t="s">
        <v>1210</v>
      </c>
      <c r="Q6" t="s">
        <v>1163</v>
      </c>
      <c r="S6" t="str">
        <f t="shared" si="0"/>
        <v>Hasan@testfirma.com.tr</v>
      </c>
    </row>
    <row r="7" spans="1:20" x14ac:dyDescent="0.4">
      <c r="A7" t="s">
        <v>1063</v>
      </c>
      <c r="B7" t="s">
        <v>819</v>
      </c>
      <c r="C7" t="s">
        <v>1023</v>
      </c>
      <c r="D7" t="s">
        <v>1240</v>
      </c>
      <c r="E7">
        <v>0</v>
      </c>
      <c r="F7" s="24" t="s">
        <v>1281</v>
      </c>
      <c r="G7" s="24" t="s">
        <v>1314</v>
      </c>
      <c r="H7">
        <v>11</v>
      </c>
      <c r="I7">
        <v>1</v>
      </c>
      <c r="J7">
        <v>34027</v>
      </c>
      <c r="K7">
        <v>34040</v>
      </c>
      <c r="L7" t="s">
        <v>1164</v>
      </c>
      <c r="M7" t="s">
        <v>221</v>
      </c>
      <c r="N7" t="s">
        <v>24</v>
      </c>
      <c r="O7" t="s">
        <v>1211</v>
      </c>
      <c r="Q7" t="s">
        <v>1165</v>
      </c>
      <c r="S7" t="str">
        <f t="shared" si="0"/>
        <v>Metin@testfirma.com.tr</v>
      </c>
    </row>
    <row r="8" spans="1:20" x14ac:dyDescent="0.4">
      <c r="A8" t="s">
        <v>1064</v>
      </c>
      <c r="B8" t="s">
        <v>875</v>
      </c>
      <c r="C8" t="s">
        <v>977</v>
      </c>
      <c r="D8" t="s">
        <v>1241</v>
      </c>
      <c r="E8">
        <v>0</v>
      </c>
      <c r="F8" s="24" t="s">
        <v>1282</v>
      </c>
      <c r="G8" s="24" t="s">
        <v>1315</v>
      </c>
      <c r="H8">
        <v>27</v>
      </c>
      <c r="I8">
        <v>4</v>
      </c>
      <c r="J8">
        <v>34016</v>
      </c>
      <c r="K8">
        <v>34040</v>
      </c>
      <c r="L8" t="s">
        <v>1166</v>
      </c>
      <c r="M8" t="s">
        <v>231</v>
      </c>
      <c r="N8" t="s">
        <v>24</v>
      </c>
      <c r="O8" t="s">
        <v>1212</v>
      </c>
      <c r="S8" t="str">
        <f t="shared" si="0"/>
        <v>Şakir@testfirma.com.tr</v>
      </c>
    </row>
    <row r="9" spans="1:20" x14ac:dyDescent="0.4">
      <c r="A9" t="s">
        <v>1065</v>
      </c>
      <c r="B9" t="s">
        <v>883</v>
      </c>
      <c r="C9" t="s">
        <v>977</v>
      </c>
      <c r="D9" t="s">
        <v>1242</v>
      </c>
      <c r="E9">
        <v>0</v>
      </c>
      <c r="F9" s="24" t="s">
        <v>1283</v>
      </c>
      <c r="G9" s="24" t="s">
        <v>1316</v>
      </c>
      <c r="H9">
        <v>10</v>
      </c>
      <c r="I9">
        <v>1</v>
      </c>
      <c r="J9">
        <v>34031</v>
      </c>
      <c r="K9">
        <v>34040</v>
      </c>
      <c r="L9" t="s">
        <v>1167</v>
      </c>
      <c r="M9" t="s">
        <v>58</v>
      </c>
      <c r="N9" t="s">
        <v>24</v>
      </c>
      <c r="O9" t="s">
        <v>1213</v>
      </c>
      <c r="S9" t="str">
        <f t="shared" si="0"/>
        <v>Mustafa@testfirma.com.tr</v>
      </c>
    </row>
    <row r="10" spans="1:20" x14ac:dyDescent="0.4">
      <c r="A10" t="s">
        <v>1066</v>
      </c>
      <c r="B10" t="s">
        <v>895</v>
      </c>
      <c r="C10" t="s">
        <v>977</v>
      </c>
      <c r="D10" t="s">
        <v>1243</v>
      </c>
      <c r="E10">
        <v>0</v>
      </c>
      <c r="F10" s="24" t="s">
        <v>1284</v>
      </c>
      <c r="G10" s="24" t="s">
        <v>1317</v>
      </c>
      <c r="H10">
        <v>12</v>
      </c>
      <c r="I10">
        <v>2</v>
      </c>
      <c r="J10">
        <v>34027</v>
      </c>
      <c r="K10">
        <v>34020</v>
      </c>
      <c r="L10" t="s">
        <v>1167</v>
      </c>
      <c r="M10" t="s">
        <v>221</v>
      </c>
      <c r="N10" t="s">
        <v>24</v>
      </c>
      <c r="O10" t="s">
        <v>1176</v>
      </c>
      <c r="Q10" t="s">
        <v>1168</v>
      </c>
      <c r="S10" t="str">
        <f t="shared" si="0"/>
        <v>Halil@testfirma.com.tr</v>
      </c>
    </row>
    <row r="11" spans="1:20" x14ac:dyDescent="0.4">
      <c r="A11" t="s">
        <v>1067</v>
      </c>
      <c r="B11" t="s">
        <v>897</v>
      </c>
      <c r="C11" t="s">
        <v>884</v>
      </c>
      <c r="D11" t="s">
        <v>1244</v>
      </c>
      <c r="E11">
        <v>0</v>
      </c>
      <c r="F11" s="24" t="s">
        <v>1285</v>
      </c>
      <c r="G11" s="24" t="s">
        <v>1318</v>
      </c>
      <c r="H11">
        <v>30</v>
      </c>
      <c r="I11">
        <v>2</v>
      </c>
      <c r="J11">
        <v>34031</v>
      </c>
      <c r="K11">
        <v>34020</v>
      </c>
      <c r="L11" t="s">
        <v>1169</v>
      </c>
      <c r="M11" t="s">
        <v>58</v>
      </c>
      <c r="N11" t="s">
        <v>24</v>
      </c>
      <c r="O11" t="s">
        <v>1170</v>
      </c>
      <c r="S11" t="str">
        <f t="shared" si="0"/>
        <v>Selma@testfirma.com.tr</v>
      </c>
    </row>
    <row r="12" spans="1:20" x14ac:dyDescent="0.4">
      <c r="A12" t="s">
        <v>1068</v>
      </c>
      <c r="B12" t="s">
        <v>909</v>
      </c>
      <c r="C12" t="s">
        <v>884</v>
      </c>
      <c r="D12" t="s">
        <v>1245</v>
      </c>
      <c r="E12">
        <v>0</v>
      </c>
      <c r="F12" s="24" t="s">
        <v>1286</v>
      </c>
      <c r="G12" s="24" t="s">
        <v>1319</v>
      </c>
      <c r="H12">
        <v>12</v>
      </c>
      <c r="I12">
        <v>3</v>
      </c>
      <c r="J12">
        <v>34016</v>
      </c>
      <c r="K12">
        <v>34020</v>
      </c>
      <c r="L12" t="s">
        <v>1171</v>
      </c>
      <c r="M12" t="s">
        <v>231</v>
      </c>
      <c r="N12" t="s">
        <v>24</v>
      </c>
      <c r="O12" t="s">
        <v>1156</v>
      </c>
      <c r="Q12" t="s">
        <v>1172</v>
      </c>
      <c r="S12" t="str">
        <f t="shared" si="0"/>
        <v>Elif@testfirma.com.tr</v>
      </c>
    </row>
    <row r="13" spans="1:20" x14ac:dyDescent="0.4">
      <c r="A13" t="s">
        <v>1069</v>
      </c>
      <c r="B13" t="s">
        <v>916</v>
      </c>
      <c r="C13" t="s">
        <v>1026</v>
      </c>
      <c r="D13" t="s">
        <v>1246</v>
      </c>
      <c r="E13">
        <v>0</v>
      </c>
      <c r="F13" s="24" t="s">
        <v>1287</v>
      </c>
      <c r="G13" s="24" t="s">
        <v>1320</v>
      </c>
      <c r="H13">
        <v>21</v>
      </c>
      <c r="J13">
        <v>34016</v>
      </c>
      <c r="K13">
        <v>34028</v>
      </c>
      <c r="L13" t="s">
        <v>1173</v>
      </c>
      <c r="M13" t="s">
        <v>231</v>
      </c>
      <c r="N13" t="s">
        <v>24</v>
      </c>
      <c r="O13" t="s">
        <v>1158</v>
      </c>
      <c r="Q13" t="s">
        <v>1174</v>
      </c>
      <c r="S13" t="str">
        <f t="shared" si="0"/>
        <v>Kıvanç@testfirma.com.tr</v>
      </c>
    </row>
    <row r="14" spans="1:20" x14ac:dyDescent="0.4">
      <c r="A14" t="s">
        <v>1070</v>
      </c>
      <c r="B14" t="s">
        <v>1119</v>
      </c>
      <c r="C14" t="s">
        <v>1026</v>
      </c>
      <c r="D14" t="s">
        <v>1247</v>
      </c>
      <c r="E14">
        <v>0</v>
      </c>
      <c r="F14" s="24" t="s">
        <v>1288</v>
      </c>
      <c r="G14" s="24" t="s">
        <v>1321</v>
      </c>
      <c r="H14">
        <v>15</v>
      </c>
      <c r="I14">
        <v>2</v>
      </c>
      <c r="J14">
        <v>34040</v>
      </c>
      <c r="K14">
        <v>41010</v>
      </c>
      <c r="L14" t="s">
        <v>1175</v>
      </c>
      <c r="M14" t="s">
        <v>1155</v>
      </c>
      <c r="N14" t="s">
        <v>24</v>
      </c>
      <c r="O14" t="s">
        <v>1160</v>
      </c>
      <c r="S14" t="str">
        <f t="shared" si="0"/>
        <v>Halef@testfirma.com.tr</v>
      </c>
    </row>
    <row r="15" spans="1:20" x14ac:dyDescent="0.4">
      <c r="A15" t="s">
        <v>1071</v>
      </c>
      <c r="B15" t="s">
        <v>929</v>
      </c>
      <c r="C15" t="s">
        <v>876</v>
      </c>
      <c r="D15" t="s">
        <v>1248</v>
      </c>
      <c r="E15">
        <v>0</v>
      </c>
      <c r="F15" s="24" t="s">
        <v>1288</v>
      </c>
      <c r="G15" s="24" t="s">
        <v>1321</v>
      </c>
      <c r="H15">
        <v>15</v>
      </c>
      <c r="I15">
        <v>0</v>
      </c>
      <c r="J15">
        <v>34040</v>
      </c>
      <c r="K15">
        <v>34040</v>
      </c>
      <c r="L15" t="s">
        <v>1175</v>
      </c>
      <c r="M15" t="s">
        <v>1155</v>
      </c>
      <c r="N15" t="s">
        <v>24</v>
      </c>
      <c r="O15" t="s">
        <v>1192</v>
      </c>
      <c r="Q15" t="s">
        <v>1176</v>
      </c>
      <c r="S15" t="str">
        <f t="shared" si="0"/>
        <v>Turan@testfirma.com.tr</v>
      </c>
    </row>
    <row r="16" spans="1:20" x14ac:dyDescent="0.4">
      <c r="A16" t="s">
        <v>1072</v>
      </c>
      <c r="B16" t="s">
        <v>940</v>
      </c>
      <c r="C16" t="s">
        <v>876</v>
      </c>
      <c r="D16" t="s">
        <v>1249</v>
      </c>
      <c r="E16">
        <v>0</v>
      </c>
      <c r="F16" s="24" t="s">
        <v>1289</v>
      </c>
      <c r="G16" s="24" t="s">
        <v>1322</v>
      </c>
      <c r="H16">
        <v>7</v>
      </c>
      <c r="I16">
        <v>4</v>
      </c>
      <c r="J16">
        <v>34024</v>
      </c>
      <c r="K16">
        <v>34040</v>
      </c>
      <c r="L16" t="s">
        <v>102</v>
      </c>
      <c r="M16" t="s">
        <v>102</v>
      </c>
      <c r="N16" t="s">
        <v>24</v>
      </c>
      <c r="O16" t="s">
        <v>1189</v>
      </c>
      <c r="Q16" t="s">
        <v>1177</v>
      </c>
      <c r="S16" t="str">
        <f t="shared" si="0"/>
        <v>Reyhan@testfirma.com.tr</v>
      </c>
    </row>
    <row r="17" spans="1:19" x14ac:dyDescent="0.4">
      <c r="A17" t="s">
        <v>1073</v>
      </c>
      <c r="B17" t="s">
        <v>1111</v>
      </c>
      <c r="C17" t="s">
        <v>876</v>
      </c>
      <c r="D17" t="s">
        <v>1250</v>
      </c>
      <c r="E17">
        <v>0</v>
      </c>
      <c r="F17" s="24" t="s">
        <v>1290</v>
      </c>
      <c r="G17" s="24" t="s">
        <v>1323</v>
      </c>
      <c r="H17">
        <v>10</v>
      </c>
      <c r="I17">
        <v>5</v>
      </c>
      <c r="J17">
        <v>34024</v>
      </c>
      <c r="K17">
        <v>34040</v>
      </c>
      <c r="L17" t="s">
        <v>102</v>
      </c>
      <c r="M17" t="s">
        <v>102</v>
      </c>
      <c r="N17" t="s">
        <v>24</v>
      </c>
      <c r="O17" t="s">
        <v>1193</v>
      </c>
      <c r="Q17" t="s">
        <v>1178</v>
      </c>
      <c r="S17" t="str">
        <f t="shared" si="0"/>
        <v>Mustafa@testfirma.com.tr</v>
      </c>
    </row>
    <row r="18" spans="1:19" x14ac:dyDescent="0.4">
      <c r="A18" t="s">
        <v>1074</v>
      </c>
      <c r="B18" t="s">
        <v>895</v>
      </c>
      <c r="C18" t="s">
        <v>1052</v>
      </c>
      <c r="D18" t="s">
        <v>1251</v>
      </c>
      <c r="E18">
        <v>0</v>
      </c>
      <c r="F18" s="24" t="s">
        <v>1291</v>
      </c>
      <c r="G18" s="24" t="s">
        <v>1324</v>
      </c>
      <c r="I18">
        <v>8</v>
      </c>
      <c r="J18">
        <v>34024</v>
      </c>
      <c r="K18">
        <v>34040</v>
      </c>
      <c r="L18" t="s">
        <v>102</v>
      </c>
      <c r="M18" t="s">
        <v>102</v>
      </c>
      <c r="N18" t="s">
        <v>24</v>
      </c>
      <c r="O18" t="s">
        <v>1196</v>
      </c>
      <c r="Q18" t="s">
        <v>1179</v>
      </c>
      <c r="S18" t="str">
        <f t="shared" si="0"/>
        <v>Mehmet@testfirma.com.tr</v>
      </c>
    </row>
    <row r="19" spans="1:19" x14ac:dyDescent="0.4">
      <c r="A19" t="s">
        <v>1075</v>
      </c>
      <c r="B19" t="s">
        <v>942</v>
      </c>
      <c r="C19" t="s">
        <v>952</v>
      </c>
      <c r="D19" t="s">
        <v>1252</v>
      </c>
      <c r="E19">
        <v>0</v>
      </c>
      <c r="F19" s="24" t="s">
        <v>1292</v>
      </c>
      <c r="G19" s="24" t="s">
        <v>1325</v>
      </c>
      <c r="H19">
        <v>2</v>
      </c>
      <c r="I19">
        <v>2</v>
      </c>
      <c r="J19">
        <v>34016</v>
      </c>
      <c r="K19">
        <v>34040</v>
      </c>
      <c r="L19" t="s">
        <v>1180</v>
      </c>
      <c r="M19" t="s">
        <v>231</v>
      </c>
      <c r="N19" t="s">
        <v>24</v>
      </c>
      <c r="O19" t="s">
        <v>1197</v>
      </c>
      <c r="S19" t="str">
        <f t="shared" si="0"/>
        <v>Serhat@testfirma.com.tr</v>
      </c>
    </row>
    <row r="20" spans="1:19" x14ac:dyDescent="0.4">
      <c r="A20" t="s">
        <v>1076</v>
      </c>
      <c r="B20" t="s">
        <v>963</v>
      </c>
      <c r="C20" t="s">
        <v>977</v>
      </c>
      <c r="D20" t="s">
        <v>1253</v>
      </c>
      <c r="E20">
        <v>0</v>
      </c>
      <c r="F20" s="24" t="s">
        <v>1181</v>
      </c>
      <c r="G20" s="24" t="s">
        <v>1326</v>
      </c>
      <c r="I20">
        <v>17</v>
      </c>
      <c r="J20">
        <v>34016</v>
      </c>
      <c r="K20">
        <v>34040</v>
      </c>
      <c r="L20" t="s">
        <v>1182</v>
      </c>
      <c r="M20" t="s">
        <v>231</v>
      </c>
      <c r="N20" t="s">
        <v>24</v>
      </c>
      <c r="O20" t="s">
        <v>1198</v>
      </c>
      <c r="Q20" t="s">
        <v>1183</v>
      </c>
      <c r="S20" t="str">
        <f t="shared" si="0"/>
        <v>Özge@testfirma.com.tr</v>
      </c>
    </row>
    <row r="21" spans="1:19" x14ac:dyDescent="0.4">
      <c r="A21" t="s">
        <v>1077</v>
      </c>
      <c r="B21" t="s">
        <v>967</v>
      </c>
      <c r="C21" t="s">
        <v>1023</v>
      </c>
      <c r="D21" t="s">
        <v>1254</v>
      </c>
      <c r="E21">
        <v>0</v>
      </c>
      <c r="F21" s="24" t="s">
        <v>1293</v>
      </c>
      <c r="G21" s="24" t="s">
        <v>1327</v>
      </c>
      <c r="H21">
        <v>8</v>
      </c>
      <c r="I21">
        <v>9</v>
      </c>
      <c r="J21">
        <v>34016</v>
      </c>
      <c r="K21">
        <v>34020</v>
      </c>
      <c r="L21" t="s">
        <v>1184</v>
      </c>
      <c r="M21" t="s">
        <v>231</v>
      </c>
      <c r="N21" t="s">
        <v>24</v>
      </c>
      <c r="O21" t="s">
        <v>1218</v>
      </c>
      <c r="S21" t="str">
        <f t="shared" si="0"/>
        <v>Zakir@testfirma.com.tr</v>
      </c>
    </row>
    <row r="22" spans="1:19" x14ac:dyDescent="0.4">
      <c r="A22" t="s">
        <v>1078</v>
      </c>
      <c r="B22" t="s">
        <v>976</v>
      </c>
      <c r="C22" t="s">
        <v>1023</v>
      </c>
      <c r="D22" t="s">
        <v>1255</v>
      </c>
      <c r="E22">
        <v>0</v>
      </c>
      <c r="F22" s="24" t="s">
        <v>1294</v>
      </c>
      <c r="G22" s="24" t="s">
        <v>1328</v>
      </c>
      <c r="I22">
        <v>1</v>
      </c>
      <c r="J22">
        <v>34000</v>
      </c>
      <c r="K22">
        <v>48006</v>
      </c>
      <c r="L22" t="s">
        <v>86</v>
      </c>
      <c r="M22" t="s">
        <v>1214</v>
      </c>
      <c r="N22" t="s">
        <v>137</v>
      </c>
      <c r="O22" t="s">
        <v>1219</v>
      </c>
      <c r="S22" t="str">
        <f t="shared" si="0"/>
        <v>Cemal@testfirma.com.tr</v>
      </c>
    </row>
    <row r="23" spans="1:19" x14ac:dyDescent="0.4">
      <c r="A23" t="s">
        <v>1079</v>
      </c>
      <c r="B23" t="s">
        <v>1115</v>
      </c>
      <c r="C23" t="s">
        <v>968</v>
      </c>
      <c r="D23" t="s">
        <v>1256</v>
      </c>
      <c r="E23">
        <v>0</v>
      </c>
      <c r="F23" s="24" t="s">
        <v>1295</v>
      </c>
      <c r="G23" s="24" t="s">
        <v>1329</v>
      </c>
      <c r="H23">
        <v>4</v>
      </c>
      <c r="I23">
        <v>2</v>
      </c>
      <c r="J23">
        <v>34031</v>
      </c>
      <c r="K23">
        <v>48006</v>
      </c>
      <c r="L23" t="s">
        <v>1185</v>
      </c>
      <c r="M23" t="s">
        <v>1214</v>
      </c>
      <c r="N23" t="s">
        <v>137</v>
      </c>
      <c r="O23" t="s">
        <v>1220</v>
      </c>
      <c r="Q23" t="s">
        <v>1186</v>
      </c>
      <c r="S23" t="str">
        <f t="shared" si="0"/>
        <v>Kaya@testfirma.com.tr</v>
      </c>
    </row>
    <row r="24" spans="1:19" x14ac:dyDescent="0.4">
      <c r="A24" t="s">
        <v>1080</v>
      </c>
      <c r="B24" t="s">
        <v>988</v>
      </c>
      <c r="C24" t="s">
        <v>989</v>
      </c>
      <c r="D24" t="s">
        <v>1257</v>
      </c>
      <c r="E24">
        <v>0</v>
      </c>
      <c r="F24" s="24" t="s">
        <v>1296</v>
      </c>
      <c r="G24" s="24" t="s">
        <v>1330</v>
      </c>
      <c r="H24">
        <v>45</v>
      </c>
      <c r="I24">
        <v>5</v>
      </c>
      <c r="J24">
        <v>34031</v>
      </c>
      <c r="K24">
        <v>48006</v>
      </c>
      <c r="L24" t="s">
        <v>1187</v>
      </c>
      <c r="M24" t="s">
        <v>1214</v>
      </c>
      <c r="N24" t="s">
        <v>137</v>
      </c>
      <c r="O24" t="s">
        <v>1221</v>
      </c>
      <c r="P24" t="s">
        <v>1189</v>
      </c>
      <c r="S24" t="str">
        <f t="shared" si="0"/>
        <v>Sevgi@testfirma.com.tr</v>
      </c>
    </row>
    <row r="25" spans="1:19" x14ac:dyDescent="0.4">
      <c r="A25" t="s">
        <v>1081</v>
      </c>
      <c r="B25" t="s">
        <v>996</v>
      </c>
      <c r="C25" t="s">
        <v>1012</v>
      </c>
      <c r="D25" t="s">
        <v>1258</v>
      </c>
      <c r="E25">
        <v>0</v>
      </c>
      <c r="F25" s="24" t="s">
        <v>1296</v>
      </c>
      <c r="G25" s="24" t="s">
        <v>1331</v>
      </c>
      <c r="H25">
        <v>15</v>
      </c>
      <c r="I25">
        <v>0</v>
      </c>
      <c r="J25">
        <v>34031</v>
      </c>
      <c r="K25">
        <v>41010</v>
      </c>
      <c r="L25" t="s">
        <v>1190</v>
      </c>
      <c r="M25" t="s">
        <v>1214</v>
      </c>
      <c r="N25" t="s">
        <v>137</v>
      </c>
      <c r="O25" t="s">
        <v>1222</v>
      </c>
      <c r="Q25" t="s">
        <v>1191</v>
      </c>
      <c r="S25" t="str">
        <f t="shared" si="0"/>
        <v>Semra@testfirma.com.tr</v>
      </c>
    </row>
    <row r="26" spans="1:19" x14ac:dyDescent="0.4">
      <c r="A26" t="s">
        <v>1082</v>
      </c>
      <c r="B26" t="s">
        <v>970</v>
      </c>
      <c r="C26" t="s">
        <v>925</v>
      </c>
      <c r="D26" t="s">
        <v>1259</v>
      </c>
      <c r="E26">
        <v>0</v>
      </c>
      <c r="F26" s="24" t="s">
        <v>1296</v>
      </c>
      <c r="G26" s="24" t="s">
        <v>1332</v>
      </c>
      <c r="H26">
        <v>5</v>
      </c>
      <c r="I26">
        <v>4</v>
      </c>
      <c r="J26">
        <v>34031</v>
      </c>
      <c r="K26">
        <v>34040</v>
      </c>
      <c r="L26" t="s">
        <v>1180</v>
      </c>
      <c r="M26" t="s">
        <v>231</v>
      </c>
      <c r="N26" t="s">
        <v>24</v>
      </c>
      <c r="O26" t="s">
        <v>1233</v>
      </c>
      <c r="S26" t="str">
        <f t="shared" si="0"/>
        <v>Celaleddin@testfirma.com.tr</v>
      </c>
    </row>
    <row r="27" spans="1:19" x14ac:dyDescent="0.4">
      <c r="A27" t="s">
        <v>1083</v>
      </c>
      <c r="B27" t="s">
        <v>1120</v>
      </c>
      <c r="C27" t="s">
        <v>925</v>
      </c>
      <c r="D27" t="s">
        <v>1260</v>
      </c>
      <c r="E27">
        <v>0</v>
      </c>
      <c r="F27" s="24" t="s">
        <v>1296</v>
      </c>
      <c r="G27" s="24" t="s">
        <v>1330</v>
      </c>
      <c r="H27">
        <v>11</v>
      </c>
      <c r="I27">
        <v>2</v>
      </c>
      <c r="J27">
        <v>34031</v>
      </c>
      <c r="K27">
        <v>34040</v>
      </c>
      <c r="L27" t="s">
        <v>1180</v>
      </c>
      <c r="M27" t="s">
        <v>231</v>
      </c>
      <c r="N27" t="s">
        <v>24</v>
      </c>
      <c r="O27" t="s">
        <v>1223</v>
      </c>
      <c r="P27" t="s">
        <v>1188</v>
      </c>
      <c r="S27" t="str">
        <f t="shared" si="0"/>
        <v>Turgut@testfirma.com.tr</v>
      </c>
    </row>
    <row r="28" spans="1:19" x14ac:dyDescent="0.4">
      <c r="A28" t="s">
        <v>1084</v>
      </c>
      <c r="B28" t="s">
        <v>1121</v>
      </c>
      <c r="C28" t="s">
        <v>866</v>
      </c>
      <c r="D28" t="s">
        <v>1261</v>
      </c>
      <c r="E28">
        <v>0</v>
      </c>
      <c r="F28" s="24" t="s">
        <v>1296</v>
      </c>
      <c r="G28" s="24" t="s">
        <v>1330</v>
      </c>
      <c r="H28">
        <v>11</v>
      </c>
      <c r="I28">
        <v>1</v>
      </c>
      <c r="J28">
        <v>34031</v>
      </c>
      <c r="K28">
        <v>34040</v>
      </c>
      <c r="L28" t="s">
        <v>1180</v>
      </c>
      <c r="M28" t="s">
        <v>74</v>
      </c>
      <c r="N28" t="s">
        <v>24</v>
      </c>
      <c r="O28" t="s">
        <v>1224</v>
      </c>
      <c r="P28" t="s">
        <v>1192</v>
      </c>
      <c r="S28" t="str">
        <f t="shared" si="0"/>
        <v>Ayşe@testfirma.com.tr</v>
      </c>
    </row>
    <row r="29" spans="1:19" x14ac:dyDescent="0.4">
      <c r="A29" t="s">
        <v>1085</v>
      </c>
      <c r="B29" t="s">
        <v>931</v>
      </c>
      <c r="C29" t="s">
        <v>925</v>
      </c>
      <c r="D29" t="s">
        <v>1262</v>
      </c>
      <c r="E29">
        <v>0</v>
      </c>
      <c r="F29" s="24" t="s">
        <v>1297</v>
      </c>
      <c r="G29" s="24" t="s">
        <v>1333</v>
      </c>
      <c r="H29">
        <v>2</v>
      </c>
      <c r="I29">
        <v>4</v>
      </c>
      <c r="J29">
        <v>34031</v>
      </c>
      <c r="K29">
        <v>34040</v>
      </c>
      <c r="L29" t="s">
        <v>1180</v>
      </c>
      <c r="M29" t="s">
        <v>74</v>
      </c>
      <c r="N29" t="s">
        <v>24</v>
      </c>
      <c r="O29" t="s">
        <v>1225</v>
      </c>
      <c r="P29" t="s">
        <v>1194</v>
      </c>
      <c r="S29" t="str">
        <f t="shared" si="0"/>
        <v>Cahit@testfirma.com.tr</v>
      </c>
    </row>
    <row r="30" spans="1:19" x14ac:dyDescent="0.4">
      <c r="A30" t="s">
        <v>1086</v>
      </c>
      <c r="B30" t="s">
        <v>1122</v>
      </c>
      <c r="C30" t="s">
        <v>1012</v>
      </c>
      <c r="D30" t="s">
        <v>1263</v>
      </c>
      <c r="E30">
        <v>0</v>
      </c>
      <c r="F30" s="24" t="s">
        <v>1298</v>
      </c>
      <c r="G30" s="24" t="s">
        <v>1334</v>
      </c>
      <c r="H30">
        <v>3</v>
      </c>
      <c r="I30">
        <v>2</v>
      </c>
      <c r="J30">
        <v>34016</v>
      </c>
      <c r="K30">
        <v>34040</v>
      </c>
      <c r="L30" t="s">
        <v>1195</v>
      </c>
      <c r="M30" t="s">
        <v>231</v>
      </c>
      <c r="N30" t="s">
        <v>24</v>
      </c>
      <c r="O30" t="s">
        <v>1226</v>
      </c>
      <c r="Q30" t="s">
        <v>1196</v>
      </c>
      <c r="S30" t="str">
        <f t="shared" si="0"/>
        <v>Turan@testfirma.com.tr</v>
      </c>
    </row>
    <row r="31" spans="1:19" x14ac:dyDescent="0.4">
      <c r="A31" t="s">
        <v>1087</v>
      </c>
      <c r="B31" t="s">
        <v>940</v>
      </c>
      <c r="C31" t="s">
        <v>1012</v>
      </c>
      <c r="D31" t="s">
        <v>1264</v>
      </c>
      <c r="E31">
        <v>0</v>
      </c>
      <c r="F31" s="24" t="s">
        <v>1298</v>
      </c>
      <c r="G31" s="24" t="s">
        <v>1335</v>
      </c>
      <c r="H31">
        <v>16</v>
      </c>
      <c r="I31">
        <v>3</v>
      </c>
      <c r="J31">
        <v>34016</v>
      </c>
      <c r="K31">
        <v>34040</v>
      </c>
      <c r="L31" t="s">
        <v>1195</v>
      </c>
      <c r="M31" t="s">
        <v>231</v>
      </c>
      <c r="N31" t="s">
        <v>24</v>
      </c>
      <c r="O31" t="s">
        <v>1227</v>
      </c>
      <c r="Q31" t="s">
        <v>1197</v>
      </c>
      <c r="S31" t="str">
        <f t="shared" si="0"/>
        <v>Zeki@testfirma.com.tr</v>
      </c>
    </row>
    <row r="32" spans="1:19" x14ac:dyDescent="0.4">
      <c r="A32" t="s">
        <v>1088</v>
      </c>
      <c r="B32" t="s">
        <v>1031</v>
      </c>
      <c r="C32" t="s">
        <v>1012</v>
      </c>
      <c r="D32" t="s">
        <v>1265</v>
      </c>
      <c r="E32">
        <v>0</v>
      </c>
      <c r="F32" s="24" t="s">
        <v>1299</v>
      </c>
      <c r="G32" s="24" t="s">
        <v>1336</v>
      </c>
      <c r="J32">
        <v>34031</v>
      </c>
      <c r="K32">
        <v>34020</v>
      </c>
      <c r="L32" t="s">
        <v>58</v>
      </c>
      <c r="M32" t="s">
        <v>58</v>
      </c>
      <c r="N32" t="s">
        <v>24</v>
      </c>
      <c r="O32" t="s">
        <v>1228</v>
      </c>
      <c r="Q32" t="s">
        <v>1198</v>
      </c>
      <c r="S32" t="str">
        <f t="shared" si="0"/>
        <v>Anıl@testfirma.com.tr</v>
      </c>
    </row>
    <row r="33" spans="1:19" x14ac:dyDescent="0.4">
      <c r="A33" t="s">
        <v>1089</v>
      </c>
      <c r="B33" t="s">
        <v>1117</v>
      </c>
      <c r="C33" t="s">
        <v>1012</v>
      </c>
      <c r="D33" t="s">
        <v>1266</v>
      </c>
      <c r="E33">
        <v>0</v>
      </c>
      <c r="F33" s="24" t="s">
        <v>1300</v>
      </c>
      <c r="G33" s="24" t="s">
        <v>1337</v>
      </c>
      <c r="H33">
        <v>90</v>
      </c>
      <c r="I33">
        <v>2</v>
      </c>
      <c r="J33">
        <v>34016</v>
      </c>
      <c r="K33">
        <v>34020</v>
      </c>
      <c r="L33" t="s">
        <v>58</v>
      </c>
      <c r="M33" t="s">
        <v>231</v>
      </c>
      <c r="N33" t="s">
        <v>24</v>
      </c>
      <c r="O33" t="s">
        <v>1229</v>
      </c>
      <c r="P33" t="s">
        <v>1199</v>
      </c>
      <c r="S33" t="str">
        <f t="shared" si="0"/>
        <v>Tanju@testfirma.com.tr</v>
      </c>
    </row>
    <row r="34" spans="1:19" x14ac:dyDescent="0.4">
      <c r="A34" t="s">
        <v>1090</v>
      </c>
      <c r="B34" t="s">
        <v>1123</v>
      </c>
      <c r="C34" t="s">
        <v>865</v>
      </c>
      <c r="D34" t="s">
        <v>1267</v>
      </c>
      <c r="E34">
        <v>0</v>
      </c>
      <c r="F34" s="24" t="s">
        <v>1301</v>
      </c>
      <c r="G34" s="24" t="s">
        <v>1338</v>
      </c>
      <c r="H34">
        <v>8</v>
      </c>
      <c r="I34">
        <v>2</v>
      </c>
      <c r="J34">
        <v>34016</v>
      </c>
      <c r="K34">
        <v>34020</v>
      </c>
      <c r="L34" t="s">
        <v>58</v>
      </c>
      <c r="M34" t="s">
        <v>231</v>
      </c>
      <c r="N34" t="s">
        <v>24</v>
      </c>
      <c r="O34" t="s">
        <v>1230</v>
      </c>
      <c r="Q34" t="s">
        <v>1200</v>
      </c>
      <c r="S34" t="str">
        <f t="shared" si="0"/>
        <v>Onur@testfirma.com.tr</v>
      </c>
    </row>
    <row r="35" spans="1:19" x14ac:dyDescent="0.4">
      <c r="A35" t="s">
        <v>1091</v>
      </c>
      <c r="B35" t="s">
        <v>1053</v>
      </c>
      <c r="C35" t="s">
        <v>865</v>
      </c>
      <c r="D35" t="s">
        <v>1268</v>
      </c>
      <c r="E35">
        <v>0</v>
      </c>
      <c r="F35" s="24" t="s">
        <v>1302</v>
      </c>
      <c r="G35" s="24" t="s">
        <v>1339</v>
      </c>
      <c r="J35">
        <v>34031</v>
      </c>
      <c r="K35">
        <v>34028</v>
      </c>
      <c r="L35" t="s">
        <v>58</v>
      </c>
      <c r="M35" t="s">
        <v>58</v>
      </c>
      <c r="N35" t="s">
        <v>24</v>
      </c>
      <c r="O35" t="s">
        <v>1231</v>
      </c>
      <c r="Q35" t="s">
        <v>1201</v>
      </c>
      <c r="S35" t="str">
        <f t="shared" si="0"/>
        <v>Melisa Nur@testfirma.com.tr</v>
      </c>
    </row>
    <row r="36" spans="1:19" x14ac:dyDescent="0.4">
      <c r="A36" t="s">
        <v>1092</v>
      </c>
      <c r="B36" t="s">
        <v>1124</v>
      </c>
      <c r="C36" t="s">
        <v>865</v>
      </c>
      <c r="D36" t="s">
        <v>1269</v>
      </c>
      <c r="E36">
        <v>0</v>
      </c>
      <c r="F36" s="24" t="s">
        <v>1303</v>
      </c>
      <c r="G36" s="24" t="s">
        <v>1340</v>
      </c>
      <c r="H36">
        <v>11</v>
      </c>
      <c r="I36">
        <v>1</v>
      </c>
      <c r="J36">
        <v>34031</v>
      </c>
      <c r="K36">
        <v>34028</v>
      </c>
      <c r="L36" t="s">
        <v>58</v>
      </c>
      <c r="M36" t="s">
        <v>58</v>
      </c>
      <c r="N36" t="s">
        <v>24</v>
      </c>
      <c r="O36" t="s">
        <v>1232</v>
      </c>
      <c r="Q36" t="s">
        <v>1202</v>
      </c>
      <c r="S36" t="str">
        <f t="shared" si="0"/>
        <v>Dılara Nur@testfirma.com.tr</v>
      </c>
    </row>
    <row r="37" spans="1:19" x14ac:dyDescent="0.4">
      <c r="A37" t="s">
        <v>1093</v>
      </c>
      <c r="B37" t="s">
        <v>1125</v>
      </c>
      <c r="C37" t="s">
        <v>817</v>
      </c>
      <c r="D37" t="s">
        <v>1270</v>
      </c>
      <c r="E37">
        <v>0</v>
      </c>
      <c r="F37" s="24" t="s">
        <v>1304</v>
      </c>
      <c r="G37" s="24" t="s">
        <v>1341</v>
      </c>
      <c r="H37">
        <v>14</v>
      </c>
      <c r="I37">
        <v>2</v>
      </c>
      <c r="J37">
        <v>34016</v>
      </c>
      <c r="K37">
        <v>34040</v>
      </c>
      <c r="L37" t="s">
        <v>58</v>
      </c>
      <c r="M37" t="s">
        <v>231</v>
      </c>
      <c r="N37" t="s">
        <v>24</v>
      </c>
      <c r="O37" t="s">
        <v>1188</v>
      </c>
      <c r="S37" t="str">
        <f t="shared" si="0"/>
        <v>Evrim@testfirma.com.tr</v>
      </c>
    </row>
    <row r="38" spans="1:19" x14ac:dyDescent="0.4">
      <c r="A38" t="s">
        <v>1094</v>
      </c>
      <c r="B38" t="s">
        <v>1046</v>
      </c>
      <c r="C38" t="s">
        <v>1112</v>
      </c>
      <c r="D38" t="s">
        <v>1271</v>
      </c>
      <c r="E38">
        <v>0</v>
      </c>
      <c r="F38" s="24" t="s">
        <v>1305</v>
      </c>
      <c r="G38" s="24" t="s">
        <v>1342</v>
      </c>
      <c r="H38">
        <v>69</v>
      </c>
      <c r="I38">
        <v>4</v>
      </c>
      <c r="J38">
        <v>34016</v>
      </c>
      <c r="K38">
        <v>34040</v>
      </c>
      <c r="L38" t="s">
        <v>58</v>
      </c>
      <c r="M38" t="s">
        <v>231</v>
      </c>
      <c r="N38" t="s">
        <v>24</v>
      </c>
      <c r="O38" t="s">
        <v>1192</v>
      </c>
      <c r="S38" t="str">
        <f t="shared" si="0"/>
        <v>Züleyha@testfirma.com.tr</v>
      </c>
    </row>
    <row r="39" spans="1:19" x14ac:dyDescent="0.4">
      <c r="A39" t="s">
        <v>1095</v>
      </c>
      <c r="B39" t="s">
        <v>1113</v>
      </c>
      <c r="C39" t="s">
        <v>817</v>
      </c>
      <c r="D39" t="s">
        <v>1272</v>
      </c>
      <c r="E39">
        <v>0</v>
      </c>
      <c r="F39" s="24" t="s">
        <v>1303</v>
      </c>
      <c r="G39" s="24" t="s">
        <v>1343</v>
      </c>
      <c r="H39">
        <v>63</v>
      </c>
      <c r="I39">
        <v>2</v>
      </c>
      <c r="J39">
        <v>34031</v>
      </c>
      <c r="K39">
        <v>34040</v>
      </c>
      <c r="L39" t="s">
        <v>58</v>
      </c>
      <c r="M39" t="s">
        <v>58</v>
      </c>
      <c r="N39" t="s">
        <v>24</v>
      </c>
      <c r="O39" t="s">
        <v>1194</v>
      </c>
      <c r="Q39" t="s">
        <v>1203</v>
      </c>
      <c r="S39" t="str">
        <f t="shared" si="0"/>
        <v>Eymen@testfirma.com.tr</v>
      </c>
    </row>
    <row r="40" spans="1:19" x14ac:dyDescent="0.4">
      <c r="A40" t="s">
        <v>1096</v>
      </c>
      <c r="B40" t="s">
        <v>1126</v>
      </c>
      <c r="C40" t="s">
        <v>898</v>
      </c>
      <c r="D40" t="s">
        <v>1273</v>
      </c>
      <c r="E40">
        <v>0</v>
      </c>
      <c r="F40" s="24" t="s">
        <v>1306</v>
      </c>
      <c r="G40" s="24" t="s">
        <v>1344</v>
      </c>
      <c r="H40">
        <v>24</v>
      </c>
      <c r="I40">
        <v>15</v>
      </c>
      <c r="J40">
        <v>34028</v>
      </c>
      <c r="K40">
        <v>34040</v>
      </c>
      <c r="L40" t="s">
        <v>1204</v>
      </c>
      <c r="M40" t="s">
        <v>1205</v>
      </c>
      <c r="N40" t="s">
        <v>24</v>
      </c>
      <c r="O40" t="s">
        <v>1215</v>
      </c>
      <c r="Q40" t="s">
        <v>1206</v>
      </c>
      <c r="S40" t="str">
        <f t="shared" si="0"/>
        <v>Arıfe@testfirma.com.tr</v>
      </c>
    </row>
    <row r="41" spans="1:19" x14ac:dyDescent="0.4">
      <c r="A41" t="s">
        <v>1097</v>
      </c>
      <c r="B41" t="s">
        <v>1127</v>
      </c>
      <c r="C41" t="s">
        <v>898</v>
      </c>
      <c r="D41" t="s">
        <v>1274</v>
      </c>
      <c r="E41">
        <v>0</v>
      </c>
      <c r="F41" s="24" t="s">
        <v>1307</v>
      </c>
      <c r="G41" s="24" t="s">
        <v>1345</v>
      </c>
      <c r="H41">
        <v>99</v>
      </c>
      <c r="J41">
        <v>41010</v>
      </c>
      <c r="K41">
        <v>41010</v>
      </c>
      <c r="L41" t="s">
        <v>1207</v>
      </c>
      <c r="M41" t="s">
        <v>1162</v>
      </c>
      <c r="N41" t="s">
        <v>54</v>
      </c>
      <c r="O41" t="s">
        <v>1216</v>
      </c>
      <c r="Q41" t="s">
        <v>1208</v>
      </c>
      <c r="S41" t="str">
        <f t="shared" si="0"/>
        <v>Tugba@testfirma.com.tr</v>
      </c>
    </row>
    <row r="42" spans="1:19" x14ac:dyDescent="0.4">
      <c r="A42" t="s">
        <v>1098</v>
      </c>
      <c r="B42" t="s">
        <v>1128</v>
      </c>
      <c r="C42" t="s">
        <v>1130</v>
      </c>
      <c r="D42" t="s">
        <v>1275</v>
      </c>
      <c r="E42">
        <v>0</v>
      </c>
      <c r="F42" s="24" t="s">
        <v>1308</v>
      </c>
      <c r="G42" s="24" t="s">
        <v>1346</v>
      </c>
      <c r="H42">
        <v>34</v>
      </c>
      <c r="I42">
        <v>3</v>
      </c>
      <c r="J42">
        <v>34040</v>
      </c>
      <c r="K42">
        <v>34040</v>
      </c>
      <c r="L42" t="s">
        <v>1155</v>
      </c>
      <c r="M42" t="s">
        <v>1155</v>
      </c>
      <c r="N42" t="s">
        <v>24</v>
      </c>
      <c r="O42" t="s">
        <v>1217</v>
      </c>
      <c r="Q42" t="s">
        <v>1209</v>
      </c>
      <c r="S42" t="str">
        <f t="shared" si="0"/>
        <v>Gülcihan@testfirma.com.tr</v>
      </c>
    </row>
    <row r="43" spans="1:19" x14ac:dyDescent="0.4">
      <c r="A43" t="s">
        <v>1099</v>
      </c>
      <c r="B43" t="s">
        <v>1129</v>
      </c>
      <c r="C43" t="s">
        <v>941</v>
      </c>
      <c r="D43" t="s">
        <v>1276</v>
      </c>
      <c r="E43">
        <v>0</v>
      </c>
      <c r="F43" s="24" t="s">
        <v>1309</v>
      </c>
      <c r="G43" s="24" t="s">
        <v>1347</v>
      </c>
      <c r="J43">
        <v>34040</v>
      </c>
      <c r="K43">
        <v>34020</v>
      </c>
      <c r="L43" t="s">
        <v>1155</v>
      </c>
      <c r="M43" t="s">
        <v>1155</v>
      </c>
      <c r="N43" t="s">
        <v>24</v>
      </c>
      <c r="O43" t="s">
        <v>1210</v>
      </c>
      <c r="Q43" t="s">
        <v>1210</v>
      </c>
      <c r="S43" t="str">
        <f t="shared" si="0"/>
        <v>@testfirma.com.tr</v>
      </c>
    </row>
  </sheetData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3C959-27CD-413B-9596-7F1CD0048FC1}">
  <dimension ref="A1:H10"/>
  <sheetViews>
    <sheetView workbookViewId="0">
      <selection activeCell="E10" sqref="E10"/>
    </sheetView>
  </sheetViews>
  <sheetFormatPr defaultRowHeight="14.6" x14ac:dyDescent="0.4"/>
  <cols>
    <col min="1" max="1" width="11.84375" bestFit="1" customWidth="1"/>
    <col min="2" max="2" width="18.3828125" bestFit="1" customWidth="1"/>
    <col min="3" max="3" width="10.69140625" bestFit="1" customWidth="1"/>
    <col min="4" max="4" width="8.3828125" bestFit="1" customWidth="1"/>
    <col min="5" max="5" width="19" customWidth="1"/>
    <col min="6" max="6" width="9.84375" bestFit="1" customWidth="1"/>
    <col min="7" max="7" width="14.69140625" bestFit="1" customWidth="1"/>
    <col min="8" max="8" width="18.3828125" bestFit="1" customWidth="1"/>
  </cols>
  <sheetData>
    <row r="1" spans="1:8" x14ac:dyDescent="0.4">
      <c r="A1" s="33" t="s">
        <v>788</v>
      </c>
      <c r="B1" s="33" t="s">
        <v>791</v>
      </c>
      <c r="C1" s="33" t="s">
        <v>1348</v>
      </c>
      <c r="D1" s="33" t="s">
        <v>1349</v>
      </c>
      <c r="E1" s="33" t="s">
        <v>1350</v>
      </c>
      <c r="F1" s="39" t="s">
        <v>1389</v>
      </c>
      <c r="G1" s="33" t="s">
        <v>1550</v>
      </c>
      <c r="H1" s="33" t="s">
        <v>1551</v>
      </c>
    </row>
    <row r="2" spans="1:8" x14ac:dyDescent="0.4">
      <c r="A2" t="str">
        <f>personelkimlikler!A2</f>
        <v>23239297850</v>
      </c>
      <c r="B2" t="str">
        <f>personelkimlikler!D2</f>
        <v>Coşkun AKTOP</v>
      </c>
      <c r="C2" s="4">
        <v>43466</v>
      </c>
      <c r="D2">
        <v>1</v>
      </c>
      <c r="E2">
        <v>29000</v>
      </c>
      <c r="F2" s="4">
        <v>44927</v>
      </c>
      <c r="G2">
        <v>1015035</v>
      </c>
      <c r="H2" t="s">
        <v>1552</v>
      </c>
    </row>
    <row r="3" spans="1:8" x14ac:dyDescent="0.4">
      <c r="A3" t="str">
        <f>personelkimlikler!A3</f>
        <v>52087578866</v>
      </c>
      <c r="B3" t="str">
        <f>personelkimlikler!D3</f>
        <v>Kadir CAGLAR</v>
      </c>
      <c r="C3" s="4">
        <v>41030</v>
      </c>
      <c r="D3">
        <v>1</v>
      </c>
      <c r="E3">
        <v>34000</v>
      </c>
      <c r="F3" s="4">
        <v>44927</v>
      </c>
      <c r="G3">
        <v>1015036</v>
      </c>
      <c r="H3" t="s">
        <v>1552</v>
      </c>
    </row>
    <row r="4" spans="1:8" x14ac:dyDescent="0.4">
      <c r="A4" t="str">
        <f>personelkimlikler!A5</f>
        <v>85648548697</v>
      </c>
      <c r="B4" t="str">
        <f>personelkimlikler!D5</f>
        <v>Metin ÇINAR</v>
      </c>
      <c r="C4" s="4">
        <v>42565</v>
      </c>
      <c r="D4">
        <v>1</v>
      </c>
      <c r="E4">
        <v>28500</v>
      </c>
      <c r="F4" s="4">
        <v>44927</v>
      </c>
      <c r="G4">
        <v>1015037</v>
      </c>
      <c r="H4" t="s">
        <v>1552</v>
      </c>
    </row>
    <row r="5" spans="1:8" x14ac:dyDescent="0.4">
      <c r="A5" t="str">
        <f>personelkimlikler!A26</f>
        <v>53791755338</v>
      </c>
      <c r="B5" t="str">
        <f>personelkimlikler!D26</f>
        <v>Sevgi KIZILAĞAÇ</v>
      </c>
      <c r="C5" s="4">
        <v>43101</v>
      </c>
      <c r="D5">
        <v>1</v>
      </c>
      <c r="E5">
        <v>29750</v>
      </c>
      <c r="F5" s="4">
        <v>44927</v>
      </c>
      <c r="G5">
        <v>1015038</v>
      </c>
      <c r="H5" t="s">
        <v>1552</v>
      </c>
    </row>
    <row r="6" spans="1:8" x14ac:dyDescent="0.4">
      <c r="A6" t="str">
        <f>personelkimlikler!A13</f>
        <v>20186647004</v>
      </c>
      <c r="B6" t="str">
        <f>personelkimlikler!D13</f>
        <v>Reyhan GÖKBAŞ</v>
      </c>
      <c r="C6" s="4">
        <v>41659</v>
      </c>
      <c r="D6">
        <v>1</v>
      </c>
      <c r="E6">
        <v>29000</v>
      </c>
      <c r="F6" s="4">
        <v>44927</v>
      </c>
      <c r="G6">
        <v>1015039</v>
      </c>
      <c r="H6" t="s">
        <v>1552</v>
      </c>
    </row>
    <row r="7" spans="1:8" x14ac:dyDescent="0.4">
      <c r="A7" t="str">
        <f>personelkimlikler!A17</f>
        <v>43085112206</v>
      </c>
      <c r="B7" t="str">
        <f>personelkimlikler!D17</f>
        <v>Özge GÜLBAYLI</v>
      </c>
      <c r="C7" s="4">
        <v>41533</v>
      </c>
      <c r="D7">
        <v>1</v>
      </c>
      <c r="E7">
        <v>34500</v>
      </c>
      <c r="F7" s="4">
        <v>44927</v>
      </c>
      <c r="G7">
        <v>1015040</v>
      </c>
      <c r="H7" t="s">
        <v>1552</v>
      </c>
    </row>
    <row r="8" spans="1:8" x14ac:dyDescent="0.4">
      <c r="A8" t="str">
        <f>personelkimlikler!A31</f>
        <v>23093105148</v>
      </c>
      <c r="B8" t="str">
        <f>personelkimlikler!D31</f>
        <v>Melisa Nur SARIKAYA</v>
      </c>
      <c r="C8" s="4">
        <v>43497</v>
      </c>
      <c r="D8">
        <v>1</v>
      </c>
      <c r="E8">
        <v>32000</v>
      </c>
      <c r="F8" s="4">
        <v>44927</v>
      </c>
      <c r="G8">
        <v>1015041</v>
      </c>
      <c r="H8" t="s">
        <v>1552</v>
      </c>
    </row>
    <row r="9" spans="1:8" x14ac:dyDescent="0.4">
      <c r="A9" t="str">
        <f>personelkimlikler!A20</f>
        <v>70036025216</v>
      </c>
      <c r="B9" t="str">
        <f>personelkimlikler!D20</f>
        <v>Cemal KALKAN</v>
      </c>
      <c r="C9" s="4">
        <v>43511</v>
      </c>
      <c r="D9">
        <v>1</v>
      </c>
      <c r="E9">
        <v>29250</v>
      </c>
      <c r="F9" s="4">
        <v>44927</v>
      </c>
      <c r="G9">
        <v>1015042</v>
      </c>
      <c r="H9" t="s">
        <v>1552</v>
      </c>
    </row>
    <row r="10" spans="1:8" x14ac:dyDescent="0.4">
      <c r="A10" t="str">
        <f>personelkimlikler!A37</f>
        <v>26342676130</v>
      </c>
      <c r="B10" t="str">
        <f>personelkimlikler!D37</f>
        <v>Mustafa TANRIVERDİ</v>
      </c>
      <c r="C10" s="4">
        <v>43538</v>
      </c>
      <c r="D10">
        <v>1</v>
      </c>
      <c r="E10">
        <v>35000</v>
      </c>
      <c r="F10" s="4">
        <v>44927</v>
      </c>
      <c r="G10">
        <v>1015043</v>
      </c>
      <c r="H10" t="s">
        <v>1552</v>
      </c>
    </row>
  </sheetData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51C5F-E61B-454A-9719-07E1E7102438}">
  <dimension ref="A1:I156"/>
  <sheetViews>
    <sheetView workbookViewId="0">
      <selection activeCell="H23" sqref="H23"/>
    </sheetView>
  </sheetViews>
  <sheetFormatPr defaultRowHeight="14.6" x14ac:dyDescent="0.4"/>
  <cols>
    <col min="1" max="1" width="9.84375" bestFit="1" customWidth="1"/>
    <col min="2" max="2" width="11.84375" bestFit="1" customWidth="1"/>
    <col min="3" max="3" width="14.3828125" bestFit="1" customWidth="1"/>
    <col min="4" max="4" width="10.69140625" bestFit="1" customWidth="1"/>
    <col min="5" max="5" width="9.84375" style="4" bestFit="1" customWidth="1"/>
    <col min="6" max="6" width="9.69140625" bestFit="1" customWidth="1"/>
    <col min="7" max="8" width="15" style="35" bestFit="1" customWidth="1"/>
    <col min="9" max="9" width="13.84375" style="36" bestFit="1" customWidth="1"/>
  </cols>
  <sheetData>
    <row r="1" spans="1:9" x14ac:dyDescent="0.4">
      <c r="A1" s="26" t="s">
        <v>1389</v>
      </c>
      <c r="B1" s="26" t="s">
        <v>788</v>
      </c>
      <c r="C1" s="26" t="s">
        <v>791</v>
      </c>
      <c r="D1" s="26" t="s">
        <v>1348</v>
      </c>
      <c r="E1" s="31" t="s">
        <v>1355</v>
      </c>
      <c r="F1" s="26" t="s">
        <v>1356</v>
      </c>
      <c r="G1" s="37" t="s">
        <v>1357</v>
      </c>
      <c r="H1" s="37" t="s">
        <v>1358</v>
      </c>
      <c r="I1" s="38" t="s">
        <v>1359</v>
      </c>
    </row>
    <row r="2" spans="1:9" x14ac:dyDescent="0.4">
      <c r="A2" s="55">
        <v>44197</v>
      </c>
      <c r="B2" s="56" t="str">
        <f>personelmaaslari!$A$2</f>
        <v>23239297850</v>
      </c>
      <c r="C2" s="56" t="str">
        <f>personelmaaslari!$B$2</f>
        <v>Coşkun AKTOP</v>
      </c>
      <c r="D2" s="55">
        <f>personelmaaslari!$C$2</f>
        <v>43466</v>
      </c>
      <c r="E2" s="55">
        <v>44927</v>
      </c>
      <c r="F2" s="56">
        <v>210</v>
      </c>
      <c r="G2" s="57"/>
      <c r="H2" s="57"/>
      <c r="I2" s="58"/>
    </row>
    <row r="3" spans="1:9" x14ac:dyDescent="0.4">
      <c r="A3" s="55">
        <v>44197</v>
      </c>
      <c r="B3" s="56" t="str">
        <f>personelmaaslari!$A$2</f>
        <v>23239297850</v>
      </c>
      <c r="C3" s="56" t="str">
        <f>personelmaaslari!$B$2</f>
        <v>Coşkun AKTOP</v>
      </c>
      <c r="D3" s="55">
        <f>personelmaaslari!$C$2</f>
        <v>43466</v>
      </c>
      <c r="E3" s="55">
        <v>44927</v>
      </c>
      <c r="F3" s="56">
        <v>100</v>
      </c>
      <c r="G3" s="57">
        <v>44928.354166666664</v>
      </c>
      <c r="H3" s="59">
        <v>44928.75</v>
      </c>
      <c r="I3" s="58"/>
    </row>
    <row r="4" spans="1:9" x14ac:dyDescent="0.4">
      <c r="A4" s="55">
        <v>44197</v>
      </c>
      <c r="B4" s="56" t="str">
        <f>personelmaaslari!$A$2</f>
        <v>23239297850</v>
      </c>
      <c r="C4" s="56" t="str">
        <f>personelmaaslari!$B$2</f>
        <v>Coşkun AKTOP</v>
      </c>
      <c r="D4" s="55">
        <f>personelmaaslari!$C$2</f>
        <v>43466</v>
      </c>
      <c r="E4" s="55">
        <v>44927</v>
      </c>
      <c r="F4" s="56">
        <v>100</v>
      </c>
      <c r="G4" s="57">
        <v>44929.354166666664</v>
      </c>
      <c r="H4" s="59">
        <v>44929.75</v>
      </c>
      <c r="I4" s="58"/>
    </row>
    <row r="5" spans="1:9" x14ac:dyDescent="0.4">
      <c r="A5" s="55">
        <v>44197</v>
      </c>
      <c r="B5" s="56" t="str">
        <f>personelmaaslari!$A$2</f>
        <v>23239297850</v>
      </c>
      <c r="C5" s="56" t="str">
        <f>personelmaaslari!$B$2</f>
        <v>Coşkun AKTOP</v>
      </c>
      <c r="D5" s="55">
        <f>personelmaaslari!$C$2</f>
        <v>43466</v>
      </c>
      <c r="E5" s="55">
        <v>44927</v>
      </c>
      <c r="F5" s="56">
        <v>200</v>
      </c>
      <c r="G5" s="57"/>
      <c r="H5" s="59"/>
      <c r="I5" s="58"/>
    </row>
    <row r="6" spans="1:9" x14ac:dyDescent="0.4">
      <c r="A6" s="55">
        <v>44197</v>
      </c>
      <c r="B6" s="56" t="str">
        <f>personelmaaslari!$A$2</f>
        <v>23239297850</v>
      </c>
      <c r="C6" s="56" t="str">
        <f>personelmaaslari!$B$2</f>
        <v>Coşkun AKTOP</v>
      </c>
      <c r="D6" s="55">
        <f>personelmaaslari!$C$2</f>
        <v>43466</v>
      </c>
      <c r="E6" s="55">
        <v>44927</v>
      </c>
      <c r="F6" s="56">
        <v>200</v>
      </c>
      <c r="G6" s="57"/>
      <c r="H6" s="59"/>
      <c r="I6" s="58"/>
    </row>
    <row r="7" spans="1:9" x14ac:dyDescent="0.4">
      <c r="A7" s="55">
        <v>44197</v>
      </c>
      <c r="B7" s="56" t="str">
        <f>personelmaaslari!$A$2</f>
        <v>23239297850</v>
      </c>
      <c r="C7" s="56" t="str">
        <f>personelmaaslari!$B$2</f>
        <v>Coşkun AKTOP</v>
      </c>
      <c r="D7" s="55">
        <f>personelmaaslari!$C$2</f>
        <v>43466</v>
      </c>
      <c r="E7" s="55">
        <v>44927</v>
      </c>
      <c r="F7" s="56">
        <v>100</v>
      </c>
      <c r="G7" s="57">
        <v>44932.354166666664</v>
      </c>
      <c r="H7" s="59">
        <v>44932.75</v>
      </c>
      <c r="I7" s="58">
        <v>1.5</v>
      </c>
    </row>
    <row r="8" spans="1:9" x14ac:dyDescent="0.4">
      <c r="A8" s="55">
        <v>44197</v>
      </c>
      <c r="B8" s="56" t="str">
        <f>personelmaaslari!$A$2</f>
        <v>23239297850</v>
      </c>
      <c r="C8" s="56" t="str">
        <f>personelmaaslari!$B$2</f>
        <v>Coşkun AKTOP</v>
      </c>
      <c r="D8" s="55">
        <f>personelmaaslari!$C$2</f>
        <v>43466</v>
      </c>
      <c r="E8" s="55">
        <v>44927</v>
      </c>
      <c r="F8" s="56">
        <v>100</v>
      </c>
      <c r="G8" s="57">
        <v>44933.354166666664</v>
      </c>
      <c r="H8" s="59">
        <v>44933.75</v>
      </c>
      <c r="I8" s="58"/>
    </row>
    <row r="9" spans="1:9" x14ac:dyDescent="0.4">
      <c r="A9" s="55">
        <v>44197</v>
      </c>
      <c r="B9" s="56" t="str">
        <f>personelmaaslari!$A$2</f>
        <v>23239297850</v>
      </c>
      <c r="C9" s="56" t="str">
        <f>personelmaaslari!$B$2</f>
        <v>Coşkun AKTOP</v>
      </c>
      <c r="D9" s="55">
        <f>personelmaaslari!$C$2</f>
        <v>43466</v>
      </c>
      <c r="E9" s="55">
        <v>44927</v>
      </c>
      <c r="F9" s="56">
        <v>100</v>
      </c>
      <c r="G9" s="57">
        <v>44934.354166666664</v>
      </c>
      <c r="H9" s="59">
        <v>44934.75</v>
      </c>
      <c r="I9" s="58">
        <v>1</v>
      </c>
    </row>
    <row r="10" spans="1:9" x14ac:dyDescent="0.4">
      <c r="A10" s="55">
        <v>44197</v>
      </c>
      <c r="B10" s="56" t="str">
        <f>personelmaaslari!$A$2</f>
        <v>23239297850</v>
      </c>
      <c r="C10" s="56" t="str">
        <f>personelmaaslari!$B$2</f>
        <v>Coşkun AKTOP</v>
      </c>
      <c r="D10" s="55">
        <f>personelmaaslari!$C$2</f>
        <v>43466</v>
      </c>
      <c r="E10" s="55">
        <v>44927</v>
      </c>
      <c r="F10" s="56">
        <v>100</v>
      </c>
      <c r="G10" s="57">
        <v>44935.354166666664</v>
      </c>
      <c r="H10" s="59">
        <v>44935.75</v>
      </c>
      <c r="I10" s="58">
        <v>1</v>
      </c>
    </row>
    <row r="11" spans="1:9" x14ac:dyDescent="0.4">
      <c r="A11" s="55">
        <v>44197</v>
      </c>
      <c r="B11" s="56" t="str">
        <f>personelmaaslari!$A$2</f>
        <v>23239297850</v>
      </c>
      <c r="C11" s="56" t="str">
        <f>personelmaaslari!$B$2</f>
        <v>Coşkun AKTOP</v>
      </c>
      <c r="D11" s="55">
        <f>personelmaaslari!$C$2</f>
        <v>43466</v>
      </c>
      <c r="E11" s="55">
        <v>44927</v>
      </c>
      <c r="F11" s="56">
        <v>100</v>
      </c>
      <c r="G11" s="57">
        <v>44936.354166666664</v>
      </c>
      <c r="H11" s="59">
        <v>44936.75</v>
      </c>
      <c r="I11" s="58"/>
    </row>
    <row r="12" spans="1:9" x14ac:dyDescent="0.4">
      <c r="A12" s="55">
        <v>44197</v>
      </c>
      <c r="B12" s="56" t="str">
        <f>personelmaaslari!$A$2</f>
        <v>23239297850</v>
      </c>
      <c r="C12" s="56" t="str">
        <f>personelmaaslari!$B$2</f>
        <v>Coşkun AKTOP</v>
      </c>
      <c r="D12" s="55">
        <f>personelmaaslari!$C$2</f>
        <v>43466</v>
      </c>
      <c r="E12" s="55">
        <v>44927</v>
      </c>
      <c r="F12" s="56">
        <v>200</v>
      </c>
      <c r="G12" s="57"/>
      <c r="H12" s="59"/>
      <c r="I12" s="58"/>
    </row>
    <row r="13" spans="1:9" x14ac:dyDescent="0.4">
      <c r="A13" s="55">
        <v>44197</v>
      </c>
      <c r="B13" s="56" t="str">
        <f>personelmaaslari!$A$2</f>
        <v>23239297850</v>
      </c>
      <c r="C13" s="56" t="str">
        <f>personelmaaslari!$B$2</f>
        <v>Coşkun AKTOP</v>
      </c>
      <c r="D13" s="55">
        <f>personelmaaslari!$C$2</f>
        <v>43466</v>
      </c>
      <c r="E13" s="55">
        <v>44927</v>
      </c>
      <c r="F13" s="56">
        <v>200</v>
      </c>
      <c r="G13" s="57"/>
      <c r="H13" s="59"/>
      <c r="I13" s="58"/>
    </row>
    <row r="14" spans="1:9" x14ac:dyDescent="0.4">
      <c r="A14" s="55">
        <v>44197</v>
      </c>
      <c r="B14" s="56" t="str">
        <f>personelmaaslari!$A$2</f>
        <v>23239297850</v>
      </c>
      <c r="C14" s="56" t="str">
        <f>personelmaaslari!$B$2</f>
        <v>Coşkun AKTOP</v>
      </c>
      <c r="D14" s="55">
        <f>personelmaaslari!$C$2</f>
        <v>43466</v>
      </c>
      <c r="E14" s="55">
        <v>44927</v>
      </c>
      <c r="F14" s="56">
        <v>100</v>
      </c>
      <c r="G14" s="57">
        <v>44939.354166666664</v>
      </c>
      <c r="H14" s="59">
        <v>44939.75</v>
      </c>
      <c r="I14" s="58">
        <v>2</v>
      </c>
    </row>
    <row r="15" spans="1:9" x14ac:dyDescent="0.4">
      <c r="A15" s="55">
        <v>44197</v>
      </c>
      <c r="B15" s="56" t="str">
        <f>personelmaaslari!$A$2</f>
        <v>23239297850</v>
      </c>
      <c r="C15" s="56" t="str">
        <f>personelmaaslari!$B$2</f>
        <v>Coşkun AKTOP</v>
      </c>
      <c r="D15" s="55">
        <f>personelmaaslari!$C$2</f>
        <v>43466</v>
      </c>
      <c r="E15" s="55">
        <v>44927</v>
      </c>
      <c r="F15" s="56">
        <v>100</v>
      </c>
      <c r="G15" s="57">
        <v>44940.354166666664</v>
      </c>
      <c r="H15" s="59">
        <v>44940.75</v>
      </c>
      <c r="I15" s="58"/>
    </row>
    <row r="16" spans="1:9" x14ac:dyDescent="0.4">
      <c r="A16" s="55">
        <v>44197</v>
      </c>
      <c r="B16" s="56" t="str">
        <f>personelmaaslari!$A$2</f>
        <v>23239297850</v>
      </c>
      <c r="C16" s="56" t="str">
        <f>personelmaaslari!$B$2</f>
        <v>Coşkun AKTOP</v>
      </c>
      <c r="D16" s="55">
        <f>personelmaaslari!$C$2</f>
        <v>43466</v>
      </c>
      <c r="E16" s="55">
        <v>44927</v>
      </c>
      <c r="F16" s="56">
        <v>100</v>
      </c>
      <c r="G16" s="57">
        <v>44941.354166666664</v>
      </c>
      <c r="H16" s="59">
        <v>44941.75</v>
      </c>
      <c r="I16" s="58"/>
    </row>
    <row r="17" spans="1:9" x14ac:dyDescent="0.4">
      <c r="A17" s="55">
        <v>44197</v>
      </c>
      <c r="B17" s="56" t="str">
        <f>personelmaaslari!$A$2</f>
        <v>23239297850</v>
      </c>
      <c r="C17" s="56" t="str">
        <f>personelmaaslari!$B$2</f>
        <v>Coşkun AKTOP</v>
      </c>
      <c r="D17" s="55">
        <f>personelmaaslari!$C$2</f>
        <v>43466</v>
      </c>
      <c r="E17" s="55">
        <v>44927</v>
      </c>
      <c r="F17" s="56">
        <v>100</v>
      </c>
      <c r="G17" s="57">
        <v>44942.354166666664</v>
      </c>
      <c r="H17" s="59">
        <v>44942.75</v>
      </c>
      <c r="I17" s="58">
        <v>2</v>
      </c>
    </row>
    <row r="18" spans="1:9" x14ac:dyDescent="0.4">
      <c r="A18" s="55">
        <v>44197</v>
      </c>
      <c r="B18" s="56" t="str">
        <f>personelmaaslari!$A$2</f>
        <v>23239297850</v>
      </c>
      <c r="C18" s="56" t="str">
        <f>personelmaaslari!$B$2</f>
        <v>Coşkun AKTOP</v>
      </c>
      <c r="D18" s="55">
        <f>personelmaaslari!$C$2</f>
        <v>43466</v>
      </c>
      <c r="E18" s="55">
        <v>44927</v>
      </c>
      <c r="F18" s="56">
        <v>100</v>
      </c>
      <c r="G18" s="57">
        <v>44943.354166666664</v>
      </c>
      <c r="H18" s="59">
        <v>44943.75</v>
      </c>
      <c r="I18" s="58"/>
    </row>
    <row r="19" spans="1:9" x14ac:dyDescent="0.4">
      <c r="A19" s="55">
        <v>44197</v>
      </c>
      <c r="B19" s="56" t="str">
        <f>personelmaaslari!$A$2</f>
        <v>23239297850</v>
      </c>
      <c r="C19" s="56" t="str">
        <f>personelmaaslari!$B$2</f>
        <v>Coşkun AKTOP</v>
      </c>
      <c r="D19" s="55">
        <f>personelmaaslari!$C$2</f>
        <v>43466</v>
      </c>
      <c r="E19" s="55">
        <v>44927</v>
      </c>
      <c r="F19" s="56">
        <v>200</v>
      </c>
      <c r="G19" s="57"/>
      <c r="H19" s="59"/>
      <c r="I19" s="58"/>
    </row>
    <row r="20" spans="1:9" x14ac:dyDescent="0.4">
      <c r="A20" s="55">
        <v>44197</v>
      </c>
      <c r="B20" s="56" t="str">
        <f>personelmaaslari!$A$2</f>
        <v>23239297850</v>
      </c>
      <c r="C20" s="56" t="str">
        <f>personelmaaslari!$B$2</f>
        <v>Coşkun AKTOP</v>
      </c>
      <c r="D20" s="55">
        <f>personelmaaslari!$C$2</f>
        <v>43466</v>
      </c>
      <c r="E20" s="55">
        <v>44927</v>
      </c>
      <c r="F20" s="56">
        <v>200</v>
      </c>
      <c r="G20" s="57"/>
      <c r="H20" s="59"/>
      <c r="I20" s="58"/>
    </row>
    <row r="21" spans="1:9" x14ac:dyDescent="0.4">
      <c r="A21" s="55">
        <v>44197</v>
      </c>
      <c r="B21" s="56" t="str">
        <f>personelmaaslari!$A$2</f>
        <v>23239297850</v>
      </c>
      <c r="C21" s="56" t="str">
        <f>personelmaaslari!$B$2</f>
        <v>Coşkun AKTOP</v>
      </c>
      <c r="D21" s="55">
        <f>personelmaaslari!$C$2</f>
        <v>43466</v>
      </c>
      <c r="E21" s="55">
        <v>44927</v>
      </c>
      <c r="F21" s="56">
        <v>100</v>
      </c>
      <c r="G21" s="57">
        <v>44946.354166666664</v>
      </c>
      <c r="H21" s="59">
        <v>44946.75</v>
      </c>
      <c r="I21" s="58"/>
    </row>
    <row r="22" spans="1:9" x14ac:dyDescent="0.4">
      <c r="A22" s="55">
        <v>44197</v>
      </c>
      <c r="B22" s="56" t="str">
        <f>personelmaaslari!$A$2</f>
        <v>23239297850</v>
      </c>
      <c r="C22" s="56" t="str">
        <f>personelmaaslari!$B$2</f>
        <v>Coşkun AKTOP</v>
      </c>
      <c r="D22" s="55">
        <f>personelmaaslari!$C$2</f>
        <v>43466</v>
      </c>
      <c r="E22" s="55">
        <v>44927</v>
      </c>
      <c r="F22" s="56">
        <v>100</v>
      </c>
      <c r="G22" s="57">
        <v>44947.354166666664</v>
      </c>
      <c r="H22" s="59">
        <v>44947.75</v>
      </c>
      <c r="I22" s="58"/>
    </row>
    <row r="23" spans="1:9" x14ac:dyDescent="0.4">
      <c r="A23" s="55">
        <v>44197</v>
      </c>
      <c r="B23" s="56" t="str">
        <f>personelmaaslari!$A$2</f>
        <v>23239297850</v>
      </c>
      <c r="C23" s="56" t="str">
        <f>personelmaaslari!$B$2</f>
        <v>Coşkun AKTOP</v>
      </c>
      <c r="D23" s="55">
        <f>personelmaaslari!$C$2</f>
        <v>43466</v>
      </c>
      <c r="E23" s="55">
        <v>44927</v>
      </c>
      <c r="F23" s="56">
        <v>100</v>
      </c>
      <c r="G23" s="57">
        <v>44948.354166666664</v>
      </c>
      <c r="H23" s="59">
        <v>44948.75</v>
      </c>
      <c r="I23" s="58">
        <v>1</v>
      </c>
    </row>
    <row r="24" spans="1:9" x14ac:dyDescent="0.4">
      <c r="A24" s="55">
        <v>44197</v>
      </c>
      <c r="B24" s="56" t="str">
        <f>personelmaaslari!$A$2</f>
        <v>23239297850</v>
      </c>
      <c r="C24" s="56" t="str">
        <f>personelmaaslari!$B$2</f>
        <v>Coşkun AKTOP</v>
      </c>
      <c r="D24" s="55">
        <f>personelmaaslari!$C$2</f>
        <v>43466</v>
      </c>
      <c r="E24" s="55">
        <v>44927</v>
      </c>
      <c r="F24" s="56">
        <v>100</v>
      </c>
      <c r="G24" s="57">
        <v>44949.354166666664</v>
      </c>
      <c r="H24" s="59">
        <v>44949.75</v>
      </c>
      <c r="I24" s="58"/>
    </row>
    <row r="25" spans="1:9" x14ac:dyDescent="0.4">
      <c r="A25" s="55">
        <v>44197</v>
      </c>
      <c r="B25" s="56" t="str">
        <f>personelmaaslari!$A$2</f>
        <v>23239297850</v>
      </c>
      <c r="C25" s="56" t="str">
        <f>personelmaaslari!$B$2</f>
        <v>Coşkun AKTOP</v>
      </c>
      <c r="D25" s="55">
        <f>personelmaaslari!$C$2</f>
        <v>43466</v>
      </c>
      <c r="E25" s="55">
        <v>44927</v>
      </c>
      <c r="F25" s="56">
        <v>100</v>
      </c>
      <c r="G25" s="57">
        <v>44950.354166666664</v>
      </c>
      <c r="H25" s="59">
        <v>44950.75</v>
      </c>
      <c r="I25" s="58"/>
    </row>
    <row r="26" spans="1:9" x14ac:dyDescent="0.4">
      <c r="A26" s="55">
        <v>44197</v>
      </c>
      <c r="B26" s="56" t="str">
        <f>personelmaaslari!$A$2</f>
        <v>23239297850</v>
      </c>
      <c r="C26" s="56" t="str">
        <f>personelmaaslari!$B$2</f>
        <v>Coşkun AKTOP</v>
      </c>
      <c r="D26" s="55">
        <f>personelmaaslari!$C$2</f>
        <v>43466</v>
      </c>
      <c r="E26" s="55">
        <v>44927</v>
      </c>
      <c r="F26" s="56">
        <v>200</v>
      </c>
      <c r="G26" s="57"/>
      <c r="H26" s="59"/>
      <c r="I26" s="58"/>
    </row>
    <row r="27" spans="1:9" x14ac:dyDescent="0.4">
      <c r="A27" s="55">
        <v>44197</v>
      </c>
      <c r="B27" s="56" t="str">
        <f>personelmaaslari!$A$2</f>
        <v>23239297850</v>
      </c>
      <c r="C27" s="56" t="str">
        <f>personelmaaslari!$B$2</f>
        <v>Coşkun AKTOP</v>
      </c>
      <c r="D27" s="55">
        <f>personelmaaslari!$C$2</f>
        <v>43466</v>
      </c>
      <c r="E27" s="55">
        <v>44927</v>
      </c>
      <c r="F27" s="56">
        <v>200</v>
      </c>
      <c r="G27" s="57"/>
      <c r="H27" s="59"/>
      <c r="I27" s="58"/>
    </row>
    <row r="28" spans="1:9" x14ac:dyDescent="0.4">
      <c r="A28" s="55">
        <v>44197</v>
      </c>
      <c r="B28" s="56" t="str">
        <f>personelmaaslari!$A$2</f>
        <v>23239297850</v>
      </c>
      <c r="C28" s="56" t="str">
        <f>personelmaaslari!$B$2</f>
        <v>Coşkun AKTOP</v>
      </c>
      <c r="D28" s="55">
        <f>personelmaaslari!$C$2</f>
        <v>43466</v>
      </c>
      <c r="E28" s="55">
        <v>44927</v>
      </c>
      <c r="F28" s="56">
        <v>100</v>
      </c>
      <c r="G28" s="57">
        <v>44953.354166666664</v>
      </c>
      <c r="H28" s="59">
        <v>44953.75</v>
      </c>
      <c r="I28" s="58">
        <v>2</v>
      </c>
    </row>
    <row r="29" spans="1:9" x14ac:dyDescent="0.4">
      <c r="A29" s="55">
        <v>44197</v>
      </c>
      <c r="B29" s="56" t="str">
        <f>personelmaaslari!$A$2</f>
        <v>23239297850</v>
      </c>
      <c r="C29" s="56" t="str">
        <f>personelmaaslari!$B$2</f>
        <v>Coşkun AKTOP</v>
      </c>
      <c r="D29" s="55">
        <f>personelmaaslari!$C$2</f>
        <v>43466</v>
      </c>
      <c r="E29" s="55">
        <v>44927</v>
      </c>
      <c r="F29" s="56">
        <v>100</v>
      </c>
      <c r="G29" s="57">
        <v>44954.354166666664</v>
      </c>
      <c r="H29" s="59">
        <v>44954.75</v>
      </c>
      <c r="I29" s="58"/>
    </row>
    <row r="30" spans="1:9" x14ac:dyDescent="0.4">
      <c r="A30" s="55">
        <v>44197</v>
      </c>
      <c r="B30" s="56" t="str">
        <f>personelmaaslari!$A$2</f>
        <v>23239297850</v>
      </c>
      <c r="C30" s="56" t="str">
        <f>personelmaaslari!$B$2</f>
        <v>Coşkun AKTOP</v>
      </c>
      <c r="D30" s="55">
        <f>personelmaaslari!$C$2</f>
        <v>43466</v>
      </c>
      <c r="E30" s="55">
        <v>44927</v>
      </c>
      <c r="F30" s="56">
        <v>100</v>
      </c>
      <c r="G30" s="57">
        <v>44955.354166666664</v>
      </c>
      <c r="H30" s="59">
        <v>44955.75</v>
      </c>
      <c r="I30" s="58">
        <v>1</v>
      </c>
    </row>
    <row r="31" spans="1:9" x14ac:dyDescent="0.4">
      <c r="A31" s="55">
        <v>44197</v>
      </c>
      <c r="B31" s="56" t="str">
        <f>personelmaaslari!$A$2</f>
        <v>23239297850</v>
      </c>
      <c r="C31" s="56" t="str">
        <f>personelmaaslari!$B$2</f>
        <v>Coşkun AKTOP</v>
      </c>
      <c r="D31" s="55">
        <f>personelmaaslari!$C$2</f>
        <v>43466</v>
      </c>
      <c r="E31" s="55">
        <v>44927</v>
      </c>
      <c r="F31" s="56">
        <v>100</v>
      </c>
      <c r="G31" s="57">
        <v>44956.354166666664</v>
      </c>
      <c r="H31" s="59">
        <v>44956.75</v>
      </c>
      <c r="I31" s="58"/>
    </row>
    <row r="32" spans="1:9" x14ac:dyDescent="0.4">
      <c r="A32" s="55">
        <v>44197</v>
      </c>
      <c r="B32" s="56" t="str">
        <f>personelmaaslari!$A$2</f>
        <v>23239297850</v>
      </c>
      <c r="C32" s="56" t="str">
        <f>personelmaaslari!$B$2</f>
        <v>Coşkun AKTOP</v>
      </c>
      <c r="D32" s="55">
        <f>personelmaaslari!$C$2</f>
        <v>43466</v>
      </c>
      <c r="E32" s="55">
        <v>44927</v>
      </c>
      <c r="F32" s="56">
        <v>100</v>
      </c>
      <c r="G32" s="57">
        <v>44957.354166666664</v>
      </c>
      <c r="H32" s="59">
        <v>44957.75</v>
      </c>
      <c r="I32" s="58"/>
    </row>
    <row r="33" spans="1:9" x14ac:dyDescent="0.4">
      <c r="A33" s="60">
        <v>44197</v>
      </c>
      <c r="B33" s="61" t="str">
        <f>personelmaaslari!$A$3</f>
        <v>52087578866</v>
      </c>
      <c r="C33" s="61" t="str">
        <f>personelmaaslari!$B$3</f>
        <v>Kadir CAGLAR</v>
      </c>
      <c r="D33" s="60">
        <f>personelmaaslari!$C$3</f>
        <v>41030</v>
      </c>
      <c r="E33" s="60">
        <v>44927</v>
      </c>
      <c r="F33" s="61">
        <v>210</v>
      </c>
      <c r="G33" s="62"/>
      <c r="H33" s="62"/>
      <c r="I33" s="63"/>
    </row>
    <row r="34" spans="1:9" x14ac:dyDescent="0.4">
      <c r="A34" s="60">
        <v>44197</v>
      </c>
      <c r="B34" s="61" t="str">
        <f>personelmaaslari!$A$3</f>
        <v>52087578866</v>
      </c>
      <c r="C34" s="61" t="str">
        <f>personelmaaslari!$B$3</f>
        <v>Kadir CAGLAR</v>
      </c>
      <c r="D34" s="60">
        <f>personelmaaslari!$C$3</f>
        <v>41030</v>
      </c>
      <c r="E34" s="60">
        <v>44928</v>
      </c>
      <c r="F34" s="61">
        <v>100</v>
      </c>
      <c r="G34" s="62">
        <v>44928.354166666664</v>
      </c>
      <c r="H34" s="64">
        <v>44928.75</v>
      </c>
      <c r="I34" s="63"/>
    </row>
    <row r="35" spans="1:9" x14ac:dyDescent="0.4">
      <c r="A35" s="60">
        <v>44197</v>
      </c>
      <c r="B35" s="61" t="str">
        <f>personelmaaslari!$A$3</f>
        <v>52087578866</v>
      </c>
      <c r="C35" s="61" t="str">
        <f>personelmaaslari!$B$3</f>
        <v>Kadir CAGLAR</v>
      </c>
      <c r="D35" s="60">
        <f>personelmaaslari!$C$3</f>
        <v>41030</v>
      </c>
      <c r="E35" s="60">
        <v>44929</v>
      </c>
      <c r="F35" s="61">
        <v>100</v>
      </c>
      <c r="G35" s="62">
        <v>44929.354166666664</v>
      </c>
      <c r="H35" s="64">
        <v>44929.75</v>
      </c>
      <c r="I35" s="63"/>
    </row>
    <row r="36" spans="1:9" x14ac:dyDescent="0.4">
      <c r="A36" s="60">
        <v>44197</v>
      </c>
      <c r="B36" s="61" t="str">
        <f>personelmaaslari!$A$3</f>
        <v>52087578866</v>
      </c>
      <c r="C36" s="61" t="str">
        <f>personelmaaslari!$B$3</f>
        <v>Kadir CAGLAR</v>
      </c>
      <c r="D36" s="60">
        <f>personelmaaslari!$C$3</f>
        <v>41030</v>
      </c>
      <c r="E36" s="60">
        <v>44930</v>
      </c>
      <c r="F36" s="61">
        <v>200</v>
      </c>
      <c r="G36" s="62"/>
      <c r="H36" s="64"/>
      <c r="I36" s="63"/>
    </row>
    <row r="37" spans="1:9" x14ac:dyDescent="0.4">
      <c r="A37" s="60">
        <v>44197</v>
      </c>
      <c r="B37" s="61" t="str">
        <f>personelmaaslari!$A$3</f>
        <v>52087578866</v>
      </c>
      <c r="C37" s="61" t="str">
        <f>personelmaaslari!$B$3</f>
        <v>Kadir CAGLAR</v>
      </c>
      <c r="D37" s="60">
        <f>personelmaaslari!$C$3</f>
        <v>41030</v>
      </c>
      <c r="E37" s="60">
        <v>44931</v>
      </c>
      <c r="F37" s="61">
        <v>200</v>
      </c>
      <c r="G37" s="62"/>
      <c r="H37" s="64"/>
      <c r="I37" s="63"/>
    </row>
    <row r="38" spans="1:9" x14ac:dyDescent="0.4">
      <c r="A38" s="60">
        <v>44197</v>
      </c>
      <c r="B38" s="61" t="str">
        <f>personelmaaslari!$A$3</f>
        <v>52087578866</v>
      </c>
      <c r="C38" s="61" t="str">
        <f>personelmaaslari!$B$3</f>
        <v>Kadir CAGLAR</v>
      </c>
      <c r="D38" s="60">
        <f>personelmaaslari!$C$3</f>
        <v>41030</v>
      </c>
      <c r="E38" s="60">
        <v>44932</v>
      </c>
      <c r="F38" s="61">
        <v>100</v>
      </c>
      <c r="G38" s="62">
        <v>44932.354166666664</v>
      </c>
      <c r="H38" s="64">
        <v>44932.75</v>
      </c>
      <c r="I38" s="63"/>
    </row>
    <row r="39" spans="1:9" x14ac:dyDescent="0.4">
      <c r="A39" s="60">
        <v>44197</v>
      </c>
      <c r="B39" s="61" t="str">
        <f>personelmaaslari!$A$3</f>
        <v>52087578866</v>
      </c>
      <c r="C39" s="61" t="str">
        <f>personelmaaslari!$B$3</f>
        <v>Kadir CAGLAR</v>
      </c>
      <c r="D39" s="60">
        <f>personelmaaslari!$C$3</f>
        <v>41030</v>
      </c>
      <c r="E39" s="60">
        <v>44933</v>
      </c>
      <c r="F39" s="61">
        <v>100</v>
      </c>
      <c r="G39" s="62">
        <v>44933.354166666664</v>
      </c>
      <c r="H39" s="64">
        <v>44933.75</v>
      </c>
      <c r="I39" s="63"/>
    </row>
    <row r="40" spans="1:9" x14ac:dyDescent="0.4">
      <c r="A40" s="60">
        <v>44197</v>
      </c>
      <c r="B40" s="61" t="str">
        <f>personelmaaslari!$A$3</f>
        <v>52087578866</v>
      </c>
      <c r="C40" s="61" t="str">
        <f>personelmaaslari!$B$3</f>
        <v>Kadir CAGLAR</v>
      </c>
      <c r="D40" s="60">
        <f>personelmaaslari!$C$3</f>
        <v>41030</v>
      </c>
      <c r="E40" s="60">
        <v>44934</v>
      </c>
      <c r="F40" s="61">
        <v>100</v>
      </c>
      <c r="G40" s="62">
        <v>44934.354166666664</v>
      </c>
      <c r="H40" s="64">
        <v>44934.75</v>
      </c>
      <c r="I40" s="63">
        <v>2</v>
      </c>
    </row>
    <row r="41" spans="1:9" x14ac:dyDescent="0.4">
      <c r="A41" s="60">
        <v>44197</v>
      </c>
      <c r="B41" s="61" t="str">
        <f>personelmaaslari!$A$3</f>
        <v>52087578866</v>
      </c>
      <c r="C41" s="61" t="str">
        <f>personelmaaslari!$B$3</f>
        <v>Kadir CAGLAR</v>
      </c>
      <c r="D41" s="60">
        <f>personelmaaslari!$C$3</f>
        <v>41030</v>
      </c>
      <c r="E41" s="60">
        <v>44935</v>
      </c>
      <c r="F41" s="61">
        <v>100</v>
      </c>
      <c r="G41" s="62">
        <v>44935.354166666664</v>
      </c>
      <c r="H41" s="64">
        <v>44935.75</v>
      </c>
      <c r="I41" s="63">
        <v>2</v>
      </c>
    </row>
    <row r="42" spans="1:9" x14ac:dyDescent="0.4">
      <c r="A42" s="60">
        <v>44197</v>
      </c>
      <c r="B42" s="61" t="str">
        <f>personelmaaslari!$A$3</f>
        <v>52087578866</v>
      </c>
      <c r="C42" s="61" t="str">
        <f>personelmaaslari!$B$3</f>
        <v>Kadir CAGLAR</v>
      </c>
      <c r="D42" s="60">
        <f>personelmaaslari!$C$3</f>
        <v>41030</v>
      </c>
      <c r="E42" s="60">
        <v>44936</v>
      </c>
      <c r="F42" s="61">
        <v>100</v>
      </c>
      <c r="G42" s="62">
        <v>44936.354166666664</v>
      </c>
      <c r="H42" s="64">
        <v>44936.75</v>
      </c>
      <c r="I42" s="63"/>
    </row>
    <row r="43" spans="1:9" x14ac:dyDescent="0.4">
      <c r="A43" s="60">
        <v>44197</v>
      </c>
      <c r="B43" s="61" t="str">
        <f>personelmaaslari!$A$3</f>
        <v>52087578866</v>
      </c>
      <c r="C43" s="61" t="str">
        <f>personelmaaslari!$B$3</f>
        <v>Kadir CAGLAR</v>
      </c>
      <c r="D43" s="60">
        <f>personelmaaslari!$C$3</f>
        <v>41030</v>
      </c>
      <c r="E43" s="60">
        <v>44937</v>
      </c>
      <c r="F43" s="61">
        <v>200</v>
      </c>
      <c r="G43" s="62"/>
      <c r="H43" s="64"/>
      <c r="I43" s="63"/>
    </row>
    <row r="44" spans="1:9" x14ac:dyDescent="0.4">
      <c r="A44" s="60">
        <v>44197</v>
      </c>
      <c r="B44" s="61" t="str">
        <f>personelmaaslari!$A$3</f>
        <v>52087578866</v>
      </c>
      <c r="C44" s="61" t="str">
        <f>personelmaaslari!$B$3</f>
        <v>Kadir CAGLAR</v>
      </c>
      <c r="D44" s="60">
        <f>personelmaaslari!$C$3</f>
        <v>41030</v>
      </c>
      <c r="E44" s="60">
        <v>44938</v>
      </c>
      <c r="F44" s="61">
        <v>200</v>
      </c>
      <c r="G44" s="62"/>
      <c r="H44" s="64"/>
      <c r="I44" s="63"/>
    </row>
    <row r="45" spans="1:9" x14ac:dyDescent="0.4">
      <c r="A45" s="121">
        <v>44197</v>
      </c>
      <c r="B45" s="122" t="str">
        <f>personelmaaslari!$A$3</f>
        <v>52087578866</v>
      </c>
      <c r="C45" s="122" t="str">
        <f>personelmaaslari!$B$3</f>
        <v>Kadir CAGLAR</v>
      </c>
      <c r="D45" s="121">
        <f>personelmaaslari!$C$3</f>
        <v>41030</v>
      </c>
      <c r="E45" s="121">
        <v>44939</v>
      </c>
      <c r="F45" s="122">
        <v>300</v>
      </c>
      <c r="G45" s="123"/>
      <c r="H45" s="124"/>
      <c r="I45" s="125"/>
    </row>
    <row r="46" spans="1:9" x14ac:dyDescent="0.4">
      <c r="A46" s="121">
        <v>44197</v>
      </c>
      <c r="B46" s="122" t="str">
        <f>personelmaaslari!$A$3</f>
        <v>52087578866</v>
      </c>
      <c r="C46" s="122" t="str">
        <f>personelmaaslari!$B$3</f>
        <v>Kadir CAGLAR</v>
      </c>
      <c r="D46" s="121">
        <f>personelmaaslari!$C$3</f>
        <v>41030</v>
      </c>
      <c r="E46" s="121">
        <v>44940</v>
      </c>
      <c r="F46" s="122">
        <v>300</v>
      </c>
      <c r="G46" s="123"/>
      <c r="H46" s="124"/>
      <c r="I46" s="125"/>
    </row>
    <row r="47" spans="1:9" x14ac:dyDescent="0.4">
      <c r="A47" s="121">
        <v>44197</v>
      </c>
      <c r="B47" s="122" t="str">
        <f>personelmaaslari!$A$3</f>
        <v>52087578866</v>
      </c>
      <c r="C47" s="122" t="str">
        <f>personelmaaslari!$B$3</f>
        <v>Kadir CAGLAR</v>
      </c>
      <c r="D47" s="121">
        <f>personelmaaslari!$C$3</f>
        <v>41030</v>
      </c>
      <c r="E47" s="121">
        <v>44941</v>
      </c>
      <c r="F47" s="122">
        <v>300</v>
      </c>
      <c r="G47" s="123"/>
      <c r="H47" s="124"/>
      <c r="I47" s="125"/>
    </row>
    <row r="48" spans="1:9" x14ac:dyDescent="0.4">
      <c r="A48" s="121">
        <v>44197</v>
      </c>
      <c r="B48" s="122" t="str">
        <f>personelmaaslari!$A$3</f>
        <v>52087578866</v>
      </c>
      <c r="C48" s="122" t="str">
        <f>personelmaaslari!$B$3</f>
        <v>Kadir CAGLAR</v>
      </c>
      <c r="D48" s="121">
        <f>personelmaaslari!$C$3</f>
        <v>41030</v>
      </c>
      <c r="E48" s="121">
        <v>44942</v>
      </c>
      <c r="F48" s="122">
        <v>300</v>
      </c>
      <c r="G48" s="123"/>
      <c r="H48" s="124"/>
      <c r="I48" s="125"/>
    </row>
    <row r="49" spans="1:9" x14ac:dyDescent="0.4">
      <c r="A49" s="121">
        <v>44197</v>
      </c>
      <c r="B49" s="122" t="str">
        <f>personelmaaslari!$A$3</f>
        <v>52087578866</v>
      </c>
      <c r="C49" s="122" t="str">
        <f>personelmaaslari!$B$3</f>
        <v>Kadir CAGLAR</v>
      </c>
      <c r="D49" s="121">
        <f>personelmaaslari!$C$3</f>
        <v>41030</v>
      </c>
      <c r="E49" s="121">
        <v>44943</v>
      </c>
      <c r="F49" s="122">
        <v>300</v>
      </c>
      <c r="G49" s="123"/>
      <c r="H49" s="124"/>
      <c r="I49" s="125"/>
    </row>
    <row r="50" spans="1:9" x14ac:dyDescent="0.4">
      <c r="A50" s="121">
        <v>44197</v>
      </c>
      <c r="B50" s="122" t="str">
        <f>personelmaaslari!$A$3</f>
        <v>52087578866</v>
      </c>
      <c r="C50" s="122" t="str">
        <f>personelmaaslari!$B$3</f>
        <v>Kadir CAGLAR</v>
      </c>
      <c r="D50" s="121">
        <f>personelmaaslari!$C$3</f>
        <v>41030</v>
      </c>
      <c r="E50" s="121">
        <v>44944</v>
      </c>
      <c r="F50" s="122">
        <v>200</v>
      </c>
      <c r="G50" s="123"/>
      <c r="H50" s="124"/>
      <c r="I50" s="125"/>
    </row>
    <row r="51" spans="1:9" x14ac:dyDescent="0.4">
      <c r="A51" s="121">
        <v>44197</v>
      </c>
      <c r="B51" s="122" t="str">
        <f>personelmaaslari!$A$3</f>
        <v>52087578866</v>
      </c>
      <c r="C51" s="122" t="str">
        <f>personelmaaslari!$B$3</f>
        <v>Kadir CAGLAR</v>
      </c>
      <c r="D51" s="121">
        <f>personelmaaslari!$C$3</f>
        <v>41030</v>
      </c>
      <c r="E51" s="121">
        <v>44945</v>
      </c>
      <c r="F51" s="122">
        <v>200</v>
      </c>
      <c r="G51" s="123"/>
      <c r="H51" s="124"/>
      <c r="I51" s="125"/>
    </row>
    <row r="52" spans="1:9" x14ac:dyDescent="0.4">
      <c r="A52" s="121">
        <v>44197</v>
      </c>
      <c r="B52" s="122" t="str">
        <f>personelmaaslari!$A$3</f>
        <v>52087578866</v>
      </c>
      <c r="C52" s="122" t="str">
        <f>personelmaaslari!$B$3</f>
        <v>Kadir CAGLAR</v>
      </c>
      <c r="D52" s="121">
        <f>personelmaaslari!$C$3</f>
        <v>41030</v>
      </c>
      <c r="E52" s="121">
        <v>44946</v>
      </c>
      <c r="F52" s="122">
        <v>300</v>
      </c>
      <c r="G52" s="123"/>
      <c r="H52" s="124"/>
      <c r="I52" s="125"/>
    </row>
    <row r="53" spans="1:9" x14ac:dyDescent="0.4">
      <c r="A53" s="121">
        <v>44197</v>
      </c>
      <c r="B53" s="122" t="str">
        <f>personelmaaslari!$A$3</f>
        <v>52087578866</v>
      </c>
      <c r="C53" s="122" t="str">
        <f>personelmaaslari!$B$3</f>
        <v>Kadir CAGLAR</v>
      </c>
      <c r="D53" s="121">
        <f>personelmaaslari!$C$3</f>
        <v>41030</v>
      </c>
      <c r="E53" s="121">
        <v>44947</v>
      </c>
      <c r="F53" s="122">
        <v>300</v>
      </c>
      <c r="G53" s="123"/>
      <c r="H53" s="124"/>
      <c r="I53" s="125"/>
    </row>
    <row r="54" spans="1:9" x14ac:dyDescent="0.4">
      <c r="A54" s="121">
        <v>44197</v>
      </c>
      <c r="B54" s="122" t="str">
        <f>personelmaaslari!$A$3</f>
        <v>52087578866</v>
      </c>
      <c r="C54" s="122" t="str">
        <f>personelmaaslari!$B$3</f>
        <v>Kadir CAGLAR</v>
      </c>
      <c r="D54" s="121">
        <f>personelmaaslari!$C$3</f>
        <v>41030</v>
      </c>
      <c r="E54" s="121">
        <v>44948</v>
      </c>
      <c r="F54" s="122">
        <v>300</v>
      </c>
      <c r="G54" s="123"/>
      <c r="H54" s="124"/>
      <c r="I54" s="125"/>
    </row>
    <row r="55" spans="1:9" x14ac:dyDescent="0.4">
      <c r="A55" s="121">
        <v>44197</v>
      </c>
      <c r="B55" s="122" t="str">
        <f>personelmaaslari!$A$3</f>
        <v>52087578866</v>
      </c>
      <c r="C55" s="122" t="str">
        <f>personelmaaslari!$B$3</f>
        <v>Kadir CAGLAR</v>
      </c>
      <c r="D55" s="121">
        <f>personelmaaslari!$C$3</f>
        <v>41030</v>
      </c>
      <c r="E55" s="121">
        <v>44949</v>
      </c>
      <c r="F55" s="122">
        <v>300</v>
      </c>
      <c r="G55" s="123"/>
      <c r="H55" s="124"/>
      <c r="I55" s="125"/>
    </row>
    <row r="56" spans="1:9" x14ac:dyDescent="0.4">
      <c r="A56" s="121">
        <v>44197</v>
      </c>
      <c r="B56" s="122" t="str">
        <f>personelmaaslari!$A$3</f>
        <v>52087578866</v>
      </c>
      <c r="C56" s="122" t="str">
        <f>personelmaaslari!$B$3</f>
        <v>Kadir CAGLAR</v>
      </c>
      <c r="D56" s="121">
        <f>personelmaaslari!$C$3</f>
        <v>41030</v>
      </c>
      <c r="E56" s="121">
        <v>44950</v>
      </c>
      <c r="F56" s="122">
        <v>300</v>
      </c>
      <c r="G56" s="123"/>
      <c r="H56" s="124"/>
      <c r="I56" s="125"/>
    </row>
    <row r="57" spans="1:9" x14ac:dyDescent="0.4">
      <c r="A57" s="121">
        <v>44197</v>
      </c>
      <c r="B57" s="122" t="str">
        <f>personelmaaslari!$A$3</f>
        <v>52087578866</v>
      </c>
      <c r="C57" s="122" t="str">
        <f>personelmaaslari!$B$3</f>
        <v>Kadir CAGLAR</v>
      </c>
      <c r="D57" s="121">
        <f>personelmaaslari!$C$3</f>
        <v>41030</v>
      </c>
      <c r="E57" s="121">
        <v>44951</v>
      </c>
      <c r="F57" s="122">
        <v>200</v>
      </c>
      <c r="G57" s="123"/>
      <c r="H57" s="124"/>
      <c r="I57" s="125"/>
    </row>
    <row r="58" spans="1:9" x14ac:dyDescent="0.4">
      <c r="A58" s="121">
        <v>44197</v>
      </c>
      <c r="B58" s="122" t="str">
        <f>personelmaaslari!$A$3</f>
        <v>52087578866</v>
      </c>
      <c r="C58" s="122" t="str">
        <f>personelmaaslari!$B$3</f>
        <v>Kadir CAGLAR</v>
      </c>
      <c r="D58" s="121">
        <f>personelmaaslari!$C$3</f>
        <v>41030</v>
      </c>
      <c r="E58" s="121">
        <v>44952</v>
      </c>
      <c r="F58" s="122">
        <v>200</v>
      </c>
      <c r="G58" s="123"/>
      <c r="H58" s="124"/>
      <c r="I58" s="125"/>
    </row>
    <row r="59" spans="1:9" x14ac:dyDescent="0.4">
      <c r="A59" s="60">
        <v>44197</v>
      </c>
      <c r="B59" s="61" t="str">
        <f>personelmaaslari!$A$3</f>
        <v>52087578866</v>
      </c>
      <c r="C59" s="61" t="str">
        <f>personelmaaslari!$B$3</f>
        <v>Kadir CAGLAR</v>
      </c>
      <c r="D59" s="60">
        <f>personelmaaslari!$C$3</f>
        <v>41030</v>
      </c>
      <c r="E59" s="60">
        <v>44953</v>
      </c>
      <c r="F59" s="61">
        <v>100</v>
      </c>
      <c r="G59" s="62">
        <v>44953.354166666664</v>
      </c>
      <c r="H59" s="64">
        <v>44953.75</v>
      </c>
      <c r="I59" s="63"/>
    </row>
    <row r="60" spans="1:9" x14ac:dyDescent="0.4">
      <c r="A60" s="60">
        <v>44197</v>
      </c>
      <c r="B60" s="61" t="str">
        <f>personelmaaslari!$A$3</f>
        <v>52087578866</v>
      </c>
      <c r="C60" s="61" t="str">
        <f>personelmaaslari!$B$3</f>
        <v>Kadir CAGLAR</v>
      </c>
      <c r="D60" s="60">
        <f>personelmaaslari!$C$3</f>
        <v>41030</v>
      </c>
      <c r="E60" s="60">
        <v>44954</v>
      </c>
      <c r="F60" s="61">
        <v>100</v>
      </c>
      <c r="G60" s="62">
        <v>44954.354166666664</v>
      </c>
      <c r="H60" s="64">
        <v>44954.75</v>
      </c>
      <c r="I60" s="63"/>
    </row>
    <row r="61" spans="1:9" x14ac:dyDescent="0.4">
      <c r="A61" s="121">
        <v>44197</v>
      </c>
      <c r="B61" s="122" t="str">
        <f>personelmaaslari!$A$3</f>
        <v>52087578866</v>
      </c>
      <c r="C61" s="122" t="str">
        <f>personelmaaslari!$B$3</f>
        <v>Kadir CAGLAR</v>
      </c>
      <c r="D61" s="121">
        <f>personelmaaslari!$C$3</f>
        <v>41030</v>
      </c>
      <c r="E61" s="121">
        <v>44955</v>
      </c>
      <c r="F61" s="122">
        <v>310</v>
      </c>
      <c r="G61" s="123"/>
      <c r="H61" s="124"/>
      <c r="I61" s="125"/>
    </row>
    <row r="62" spans="1:9" x14ac:dyDescent="0.4">
      <c r="A62" s="60">
        <v>44197</v>
      </c>
      <c r="B62" s="61" t="str">
        <f>personelmaaslari!$A$3</f>
        <v>52087578866</v>
      </c>
      <c r="C62" s="61" t="str">
        <f>personelmaaslari!$B$3</f>
        <v>Kadir CAGLAR</v>
      </c>
      <c r="D62" s="60">
        <f>personelmaaslari!$C$3</f>
        <v>41030</v>
      </c>
      <c r="E62" s="60">
        <v>44956</v>
      </c>
      <c r="F62" s="61">
        <v>100</v>
      </c>
      <c r="G62" s="62">
        <v>44956.354166666664</v>
      </c>
      <c r="H62" s="64">
        <v>44956.75</v>
      </c>
      <c r="I62" s="63"/>
    </row>
    <row r="63" spans="1:9" x14ac:dyDescent="0.4">
      <c r="A63" s="60">
        <v>44197</v>
      </c>
      <c r="B63" s="61" t="str">
        <f>personelmaaslari!$A$3</f>
        <v>52087578866</v>
      </c>
      <c r="C63" s="61" t="str">
        <f>personelmaaslari!$B$3</f>
        <v>Kadir CAGLAR</v>
      </c>
      <c r="D63" s="60">
        <f>personelmaaslari!$C$3</f>
        <v>41030</v>
      </c>
      <c r="E63" s="60">
        <v>44957</v>
      </c>
      <c r="F63" s="61">
        <v>100</v>
      </c>
      <c r="G63" s="62">
        <v>44957.354166666664</v>
      </c>
      <c r="H63" s="64">
        <v>44957.75</v>
      </c>
      <c r="I63" s="63"/>
    </row>
    <row r="64" spans="1:9" x14ac:dyDescent="0.4">
      <c r="A64" s="65">
        <v>44197</v>
      </c>
      <c r="B64" s="66" t="str">
        <f>personelmaaslari!$A$4</f>
        <v>85648548697</v>
      </c>
      <c r="C64" s="66" t="str">
        <f>personelmaaslari!$B$4</f>
        <v>Metin ÇINAR</v>
      </c>
      <c r="D64" s="65">
        <f>personelmaaslari!$C$4</f>
        <v>42565</v>
      </c>
      <c r="E64" s="65">
        <v>44927</v>
      </c>
      <c r="F64" s="66">
        <v>210</v>
      </c>
      <c r="G64" s="67"/>
      <c r="H64" s="67"/>
      <c r="I64" s="68"/>
    </row>
    <row r="65" spans="1:9" x14ac:dyDescent="0.4">
      <c r="A65" s="65">
        <v>44197</v>
      </c>
      <c r="B65" s="66" t="str">
        <f>personelmaaslari!$A$4</f>
        <v>85648548697</v>
      </c>
      <c r="C65" s="66" t="str">
        <f>personelmaaslari!$B$4</f>
        <v>Metin ÇINAR</v>
      </c>
      <c r="D65" s="65">
        <f>personelmaaslari!$C$4</f>
        <v>42565</v>
      </c>
      <c r="E65" s="65">
        <v>44928</v>
      </c>
      <c r="F65" s="66">
        <v>100</v>
      </c>
      <c r="G65" s="67">
        <v>44928.354166666664</v>
      </c>
      <c r="H65" s="69">
        <v>44928.75</v>
      </c>
      <c r="I65" s="68"/>
    </row>
    <row r="66" spans="1:9" x14ac:dyDescent="0.4">
      <c r="A66" s="65">
        <v>44197</v>
      </c>
      <c r="B66" s="66" t="str">
        <f>personelmaaslari!$A$4</f>
        <v>85648548697</v>
      </c>
      <c r="C66" s="66" t="str">
        <f>personelmaaslari!$B$4</f>
        <v>Metin ÇINAR</v>
      </c>
      <c r="D66" s="65">
        <f>personelmaaslari!$C$4</f>
        <v>42565</v>
      </c>
      <c r="E66" s="65">
        <v>44929</v>
      </c>
      <c r="F66" s="66">
        <v>100</v>
      </c>
      <c r="G66" s="67">
        <v>44929.354166666664</v>
      </c>
      <c r="H66" s="69">
        <v>44929.75</v>
      </c>
      <c r="I66" s="68"/>
    </row>
    <row r="67" spans="1:9" x14ac:dyDescent="0.4">
      <c r="A67" s="65">
        <v>44197</v>
      </c>
      <c r="B67" s="66" t="str">
        <f>personelmaaslari!$A$4</f>
        <v>85648548697</v>
      </c>
      <c r="C67" s="66" t="str">
        <f>personelmaaslari!$B$4</f>
        <v>Metin ÇINAR</v>
      </c>
      <c r="D67" s="65">
        <f>personelmaaslari!$C$4</f>
        <v>42565</v>
      </c>
      <c r="E67" s="65">
        <v>44930</v>
      </c>
      <c r="F67" s="66">
        <v>200</v>
      </c>
      <c r="G67" s="67"/>
      <c r="H67" s="69"/>
      <c r="I67" s="68"/>
    </row>
    <row r="68" spans="1:9" x14ac:dyDescent="0.4">
      <c r="A68" s="65">
        <v>44197</v>
      </c>
      <c r="B68" s="66" t="str">
        <f>personelmaaslari!$A$4</f>
        <v>85648548697</v>
      </c>
      <c r="C68" s="66" t="str">
        <f>personelmaaslari!$B$4</f>
        <v>Metin ÇINAR</v>
      </c>
      <c r="D68" s="65">
        <f>personelmaaslari!$C$4</f>
        <v>42565</v>
      </c>
      <c r="E68" s="65">
        <v>44931</v>
      </c>
      <c r="F68" s="66">
        <v>200</v>
      </c>
      <c r="G68" s="67"/>
      <c r="H68" s="69"/>
      <c r="I68" s="68"/>
    </row>
    <row r="69" spans="1:9" x14ac:dyDescent="0.4">
      <c r="A69" s="65">
        <v>44197</v>
      </c>
      <c r="B69" s="66" t="str">
        <f>personelmaaslari!$A$4</f>
        <v>85648548697</v>
      </c>
      <c r="C69" s="66" t="str">
        <f>personelmaaslari!$B$4</f>
        <v>Metin ÇINAR</v>
      </c>
      <c r="D69" s="65">
        <f>personelmaaslari!$C$4</f>
        <v>42565</v>
      </c>
      <c r="E69" s="65">
        <v>44932</v>
      </c>
      <c r="F69" s="66">
        <v>100</v>
      </c>
      <c r="G69" s="67">
        <v>44932.354166666664</v>
      </c>
      <c r="H69" s="69">
        <v>44932.75</v>
      </c>
      <c r="I69" s="68">
        <v>1.5</v>
      </c>
    </row>
    <row r="70" spans="1:9" x14ac:dyDescent="0.4">
      <c r="A70" s="65">
        <v>44197</v>
      </c>
      <c r="B70" s="66" t="str">
        <f>personelmaaslari!$A$4</f>
        <v>85648548697</v>
      </c>
      <c r="C70" s="66" t="str">
        <f>personelmaaslari!$B$4</f>
        <v>Metin ÇINAR</v>
      </c>
      <c r="D70" s="65">
        <f>personelmaaslari!$C$4</f>
        <v>42565</v>
      </c>
      <c r="E70" s="65">
        <v>44933</v>
      </c>
      <c r="F70" s="66">
        <v>100</v>
      </c>
      <c r="G70" s="67">
        <v>44933.354166666664</v>
      </c>
      <c r="H70" s="69">
        <v>44933.75</v>
      </c>
      <c r="I70" s="68"/>
    </row>
    <row r="71" spans="1:9" x14ac:dyDescent="0.4">
      <c r="A71" s="65">
        <v>44197</v>
      </c>
      <c r="B71" s="66" t="str">
        <f>personelmaaslari!$A$4</f>
        <v>85648548697</v>
      </c>
      <c r="C71" s="66" t="str">
        <f>personelmaaslari!$B$4</f>
        <v>Metin ÇINAR</v>
      </c>
      <c r="D71" s="65">
        <f>personelmaaslari!$C$4</f>
        <v>42565</v>
      </c>
      <c r="E71" s="65">
        <v>44934</v>
      </c>
      <c r="F71" s="66">
        <v>100</v>
      </c>
      <c r="G71" s="67">
        <v>44934.354166666664</v>
      </c>
      <c r="H71" s="69">
        <v>44934.75</v>
      </c>
      <c r="I71" s="68">
        <v>1</v>
      </c>
    </row>
    <row r="72" spans="1:9" x14ac:dyDescent="0.4">
      <c r="A72" s="65">
        <v>44197</v>
      </c>
      <c r="B72" s="66" t="str">
        <f>personelmaaslari!$A$4</f>
        <v>85648548697</v>
      </c>
      <c r="C72" s="66" t="str">
        <f>personelmaaslari!$B$4</f>
        <v>Metin ÇINAR</v>
      </c>
      <c r="D72" s="65">
        <f>personelmaaslari!$C$4</f>
        <v>42565</v>
      </c>
      <c r="E72" s="65">
        <v>44935</v>
      </c>
      <c r="F72" s="66">
        <v>100</v>
      </c>
      <c r="G72" s="67">
        <v>44935.354166666664</v>
      </c>
      <c r="H72" s="69">
        <v>44935.75</v>
      </c>
      <c r="I72" s="68">
        <v>1</v>
      </c>
    </row>
    <row r="73" spans="1:9" x14ac:dyDescent="0.4">
      <c r="A73" s="65">
        <v>44197</v>
      </c>
      <c r="B73" s="66" t="str">
        <f>personelmaaslari!$A$4</f>
        <v>85648548697</v>
      </c>
      <c r="C73" s="66" t="str">
        <f>personelmaaslari!$B$4</f>
        <v>Metin ÇINAR</v>
      </c>
      <c r="D73" s="65">
        <f>personelmaaslari!$C$4</f>
        <v>42565</v>
      </c>
      <c r="E73" s="65">
        <v>44936</v>
      </c>
      <c r="F73" s="66">
        <v>100</v>
      </c>
      <c r="G73" s="67">
        <v>44936.354166666664</v>
      </c>
      <c r="H73" s="69">
        <v>44936.75</v>
      </c>
      <c r="I73" s="68"/>
    </row>
    <row r="74" spans="1:9" x14ac:dyDescent="0.4">
      <c r="A74" s="65">
        <v>44197</v>
      </c>
      <c r="B74" s="66" t="str">
        <f>personelmaaslari!$A$4</f>
        <v>85648548697</v>
      </c>
      <c r="C74" s="66" t="str">
        <f>personelmaaslari!$B$4</f>
        <v>Metin ÇINAR</v>
      </c>
      <c r="D74" s="65">
        <f>personelmaaslari!$C$4</f>
        <v>42565</v>
      </c>
      <c r="E74" s="65">
        <v>44937</v>
      </c>
      <c r="F74" s="66">
        <v>200</v>
      </c>
      <c r="G74" s="67"/>
      <c r="H74" s="69"/>
      <c r="I74" s="68"/>
    </row>
    <row r="75" spans="1:9" x14ac:dyDescent="0.4">
      <c r="A75" s="65">
        <v>44197</v>
      </c>
      <c r="B75" s="66" t="str">
        <f>personelmaaslari!$A$4</f>
        <v>85648548697</v>
      </c>
      <c r="C75" s="66" t="str">
        <f>personelmaaslari!$B$4</f>
        <v>Metin ÇINAR</v>
      </c>
      <c r="D75" s="65">
        <f>personelmaaslari!$C$4</f>
        <v>42565</v>
      </c>
      <c r="E75" s="65">
        <v>44938</v>
      </c>
      <c r="F75" s="66">
        <v>200</v>
      </c>
      <c r="G75" s="67"/>
      <c r="H75" s="69"/>
      <c r="I75" s="68"/>
    </row>
    <row r="76" spans="1:9" x14ac:dyDescent="0.4">
      <c r="A76" s="65">
        <v>44197</v>
      </c>
      <c r="B76" s="66" t="str">
        <f>personelmaaslari!$A$4</f>
        <v>85648548697</v>
      </c>
      <c r="C76" s="66" t="str">
        <f>personelmaaslari!$B$4</f>
        <v>Metin ÇINAR</v>
      </c>
      <c r="D76" s="65">
        <f>personelmaaslari!$C$4</f>
        <v>42565</v>
      </c>
      <c r="E76" s="65">
        <v>44939</v>
      </c>
      <c r="F76" s="66">
        <v>100</v>
      </c>
      <c r="G76" s="67">
        <v>44939.354166666664</v>
      </c>
      <c r="H76" s="69">
        <v>44939.75</v>
      </c>
      <c r="I76" s="68"/>
    </row>
    <row r="77" spans="1:9" x14ac:dyDescent="0.4">
      <c r="A77" s="65">
        <v>44197</v>
      </c>
      <c r="B77" s="66" t="str">
        <f>personelmaaslari!$A$4</f>
        <v>85648548697</v>
      </c>
      <c r="C77" s="66" t="str">
        <f>personelmaaslari!$B$4</f>
        <v>Metin ÇINAR</v>
      </c>
      <c r="D77" s="65">
        <f>personelmaaslari!$C$4</f>
        <v>42565</v>
      </c>
      <c r="E77" s="65">
        <v>44940</v>
      </c>
      <c r="F77" s="66">
        <v>100</v>
      </c>
      <c r="G77" s="67">
        <v>44940.354166666664</v>
      </c>
      <c r="H77" s="69">
        <v>44940.75</v>
      </c>
      <c r="I77" s="68"/>
    </row>
    <row r="78" spans="1:9" x14ac:dyDescent="0.4">
      <c r="A78" s="141">
        <v>44197</v>
      </c>
      <c r="B78" s="142" t="str">
        <f>personelmaaslari!$A$4</f>
        <v>85648548697</v>
      </c>
      <c r="C78" s="142" t="str">
        <f>personelmaaslari!$B$4</f>
        <v>Metin ÇINAR</v>
      </c>
      <c r="D78" s="141">
        <f>personelmaaslari!$C$4</f>
        <v>42565</v>
      </c>
      <c r="E78" s="141">
        <v>44941</v>
      </c>
      <c r="F78" s="142">
        <v>310</v>
      </c>
      <c r="G78" s="143"/>
      <c r="H78" s="144"/>
      <c r="I78" s="145"/>
    </row>
    <row r="79" spans="1:9" x14ac:dyDescent="0.4">
      <c r="A79" s="141">
        <v>44197</v>
      </c>
      <c r="B79" s="142" t="str">
        <f>personelmaaslari!$A$4</f>
        <v>85648548697</v>
      </c>
      <c r="C79" s="142" t="str">
        <f>personelmaaslari!$B$4</f>
        <v>Metin ÇINAR</v>
      </c>
      <c r="D79" s="141">
        <f>personelmaaslari!$C$4</f>
        <v>42565</v>
      </c>
      <c r="E79" s="141">
        <v>44942</v>
      </c>
      <c r="F79" s="142">
        <v>310</v>
      </c>
      <c r="G79" s="143"/>
      <c r="H79" s="144"/>
      <c r="I79" s="145"/>
    </row>
    <row r="80" spans="1:9" x14ac:dyDescent="0.4">
      <c r="A80" s="65">
        <v>44197</v>
      </c>
      <c r="B80" s="66" t="str">
        <f>personelmaaslari!$A$4</f>
        <v>85648548697</v>
      </c>
      <c r="C80" s="66" t="str">
        <f>personelmaaslari!$B$4</f>
        <v>Metin ÇINAR</v>
      </c>
      <c r="D80" s="65">
        <f>personelmaaslari!$C$4</f>
        <v>42565</v>
      </c>
      <c r="E80" s="65">
        <v>44943</v>
      </c>
      <c r="F80" s="66">
        <v>100</v>
      </c>
      <c r="G80" s="67">
        <v>44943.354166666664</v>
      </c>
      <c r="H80" s="69">
        <v>44943.75</v>
      </c>
      <c r="I80" s="68"/>
    </row>
    <row r="81" spans="1:9" x14ac:dyDescent="0.4">
      <c r="A81" s="65">
        <v>44197</v>
      </c>
      <c r="B81" s="66" t="str">
        <f>personelmaaslari!$A$4</f>
        <v>85648548697</v>
      </c>
      <c r="C81" s="66" t="str">
        <f>personelmaaslari!$B$4</f>
        <v>Metin ÇINAR</v>
      </c>
      <c r="D81" s="65">
        <f>personelmaaslari!$C$4</f>
        <v>42565</v>
      </c>
      <c r="E81" s="65">
        <v>44944</v>
      </c>
      <c r="F81" s="66">
        <v>200</v>
      </c>
      <c r="G81" s="67"/>
      <c r="H81" s="69"/>
      <c r="I81" s="68"/>
    </row>
    <row r="82" spans="1:9" x14ac:dyDescent="0.4">
      <c r="A82" s="65">
        <v>44197</v>
      </c>
      <c r="B82" s="66" t="str">
        <f>personelmaaslari!$A$4</f>
        <v>85648548697</v>
      </c>
      <c r="C82" s="66" t="str">
        <f>personelmaaslari!$B$4</f>
        <v>Metin ÇINAR</v>
      </c>
      <c r="D82" s="65">
        <f>personelmaaslari!$C$4</f>
        <v>42565</v>
      </c>
      <c r="E82" s="65">
        <v>44945</v>
      </c>
      <c r="F82" s="66">
        <v>200</v>
      </c>
      <c r="G82" s="67"/>
      <c r="H82" s="69"/>
      <c r="I82" s="68"/>
    </row>
    <row r="83" spans="1:9" x14ac:dyDescent="0.4">
      <c r="A83" s="65">
        <v>44197</v>
      </c>
      <c r="B83" s="66" t="str">
        <f>personelmaaslari!$A$4</f>
        <v>85648548697</v>
      </c>
      <c r="C83" s="66" t="str">
        <f>personelmaaslari!$B$4</f>
        <v>Metin ÇINAR</v>
      </c>
      <c r="D83" s="65">
        <f>personelmaaslari!$C$4</f>
        <v>42565</v>
      </c>
      <c r="E83" s="65">
        <v>44946</v>
      </c>
      <c r="F83" s="66">
        <v>100</v>
      </c>
      <c r="G83" s="67">
        <v>44946.354166666664</v>
      </c>
      <c r="H83" s="69">
        <v>44946.75</v>
      </c>
      <c r="I83" s="68"/>
    </row>
    <row r="84" spans="1:9" x14ac:dyDescent="0.4">
      <c r="A84" s="65">
        <v>44197</v>
      </c>
      <c r="B84" s="66" t="str">
        <f>personelmaaslari!$A$4</f>
        <v>85648548697</v>
      </c>
      <c r="C84" s="66" t="str">
        <f>personelmaaslari!$B$4</f>
        <v>Metin ÇINAR</v>
      </c>
      <c r="D84" s="65">
        <f>personelmaaslari!$C$4</f>
        <v>42565</v>
      </c>
      <c r="E84" s="65">
        <v>44947</v>
      </c>
      <c r="F84" s="66">
        <v>100</v>
      </c>
      <c r="G84" s="67">
        <v>44947.354166666664</v>
      </c>
      <c r="H84" s="69">
        <v>44947.75</v>
      </c>
      <c r="I84" s="68"/>
    </row>
    <row r="85" spans="1:9" x14ac:dyDescent="0.4">
      <c r="A85" s="65">
        <v>44197</v>
      </c>
      <c r="B85" s="66" t="str">
        <f>personelmaaslari!$A$4</f>
        <v>85648548697</v>
      </c>
      <c r="C85" s="66" t="str">
        <f>personelmaaslari!$B$4</f>
        <v>Metin ÇINAR</v>
      </c>
      <c r="D85" s="65">
        <f>personelmaaslari!$C$4</f>
        <v>42565</v>
      </c>
      <c r="E85" s="65">
        <v>44948</v>
      </c>
      <c r="F85" s="66">
        <v>100</v>
      </c>
      <c r="G85" s="67">
        <v>44948.354166666664</v>
      </c>
      <c r="H85" s="69">
        <v>44948.75</v>
      </c>
      <c r="I85" s="68">
        <v>1</v>
      </c>
    </row>
    <row r="86" spans="1:9" x14ac:dyDescent="0.4">
      <c r="A86" s="106">
        <v>44197</v>
      </c>
      <c r="B86" s="107" t="str">
        <f>personelmaaslari!$A$4</f>
        <v>85648548697</v>
      </c>
      <c r="C86" s="107" t="str">
        <f>personelmaaslari!$B$4</f>
        <v>Metin ÇINAR</v>
      </c>
      <c r="D86" s="106">
        <f>personelmaaslari!$C$4</f>
        <v>42565</v>
      </c>
      <c r="E86" s="65">
        <v>44949</v>
      </c>
      <c r="F86" s="107">
        <v>610</v>
      </c>
      <c r="G86" s="108"/>
      <c r="H86" s="109"/>
      <c r="I86" s="110"/>
    </row>
    <row r="87" spans="1:9" x14ac:dyDescent="0.4">
      <c r="A87" s="106">
        <v>44197</v>
      </c>
      <c r="B87" s="107" t="str">
        <f>personelmaaslari!$A$4</f>
        <v>85648548697</v>
      </c>
      <c r="C87" s="107" t="str">
        <f>personelmaaslari!$B$4</f>
        <v>Metin ÇINAR</v>
      </c>
      <c r="D87" s="106">
        <f>personelmaaslari!$C$4</f>
        <v>42565</v>
      </c>
      <c r="E87" s="65">
        <v>44950</v>
      </c>
      <c r="F87" s="107">
        <v>610</v>
      </c>
      <c r="G87" s="108"/>
      <c r="H87" s="109"/>
      <c r="I87" s="110"/>
    </row>
    <row r="88" spans="1:9" x14ac:dyDescent="0.4">
      <c r="A88" s="65">
        <v>44197</v>
      </c>
      <c r="B88" s="66" t="str">
        <f>personelmaaslari!$A$4</f>
        <v>85648548697</v>
      </c>
      <c r="C88" s="66" t="str">
        <f>personelmaaslari!$B$4</f>
        <v>Metin ÇINAR</v>
      </c>
      <c r="D88" s="65">
        <f>personelmaaslari!$C$4</f>
        <v>42565</v>
      </c>
      <c r="E88" s="65">
        <v>44951</v>
      </c>
      <c r="F88" s="66">
        <v>200</v>
      </c>
      <c r="G88" s="67"/>
      <c r="H88" s="69"/>
      <c r="I88" s="68"/>
    </row>
    <row r="89" spans="1:9" x14ac:dyDescent="0.4">
      <c r="A89" s="65">
        <v>44197</v>
      </c>
      <c r="B89" s="66" t="str">
        <f>personelmaaslari!$A$4</f>
        <v>85648548697</v>
      </c>
      <c r="C89" s="66" t="str">
        <f>personelmaaslari!$B$4</f>
        <v>Metin ÇINAR</v>
      </c>
      <c r="D89" s="65">
        <f>personelmaaslari!$C$4</f>
        <v>42565</v>
      </c>
      <c r="E89" s="65">
        <v>44952</v>
      </c>
      <c r="F89" s="66">
        <v>200</v>
      </c>
      <c r="G89" s="67"/>
      <c r="H89" s="69"/>
      <c r="I89" s="68"/>
    </row>
    <row r="90" spans="1:9" x14ac:dyDescent="0.4">
      <c r="A90" s="65">
        <v>44197</v>
      </c>
      <c r="B90" s="66" t="str">
        <f>personelmaaslari!$A$4</f>
        <v>85648548697</v>
      </c>
      <c r="C90" s="66" t="str">
        <f>personelmaaslari!$B$4</f>
        <v>Metin ÇINAR</v>
      </c>
      <c r="D90" s="65">
        <f>personelmaaslari!$C$4</f>
        <v>42565</v>
      </c>
      <c r="E90" s="65">
        <v>44953</v>
      </c>
      <c r="F90" s="66">
        <v>100</v>
      </c>
      <c r="G90" s="67">
        <v>44953.354166666664</v>
      </c>
      <c r="H90" s="69">
        <v>44953.75</v>
      </c>
      <c r="I90" s="68">
        <v>2</v>
      </c>
    </row>
    <row r="91" spans="1:9" x14ac:dyDescent="0.4">
      <c r="A91" s="65">
        <v>44197</v>
      </c>
      <c r="B91" s="66" t="str">
        <f>personelmaaslari!$A$4</f>
        <v>85648548697</v>
      </c>
      <c r="C91" s="66" t="str">
        <f>personelmaaslari!$B$4</f>
        <v>Metin ÇINAR</v>
      </c>
      <c r="D91" s="65">
        <f>personelmaaslari!$C$4</f>
        <v>42565</v>
      </c>
      <c r="E91" s="65">
        <v>44954</v>
      </c>
      <c r="F91" s="66">
        <v>100</v>
      </c>
      <c r="G91" s="67">
        <v>44954.354166666664</v>
      </c>
      <c r="H91" s="69">
        <v>44954.75</v>
      </c>
      <c r="I91" s="68"/>
    </row>
    <row r="92" spans="1:9" x14ac:dyDescent="0.4">
      <c r="A92" s="65">
        <v>44197</v>
      </c>
      <c r="B92" s="66" t="str">
        <f>personelmaaslari!$A$4</f>
        <v>85648548697</v>
      </c>
      <c r="C92" s="66" t="str">
        <f>personelmaaslari!$B$4</f>
        <v>Metin ÇINAR</v>
      </c>
      <c r="D92" s="65">
        <f>personelmaaslari!$C$4</f>
        <v>42565</v>
      </c>
      <c r="E92" s="65">
        <v>44955</v>
      </c>
      <c r="F92" s="66">
        <v>100</v>
      </c>
      <c r="G92" s="67">
        <v>44955.354166666664</v>
      </c>
      <c r="H92" s="69">
        <v>44955.75</v>
      </c>
      <c r="I92" s="68">
        <v>1</v>
      </c>
    </row>
    <row r="93" spans="1:9" x14ac:dyDescent="0.4">
      <c r="A93" s="65">
        <v>44197</v>
      </c>
      <c r="B93" s="66" t="str">
        <f>personelmaaslari!$A$4</f>
        <v>85648548697</v>
      </c>
      <c r="C93" s="66" t="str">
        <f>personelmaaslari!$B$4</f>
        <v>Metin ÇINAR</v>
      </c>
      <c r="D93" s="65">
        <f>personelmaaslari!$C$4</f>
        <v>42565</v>
      </c>
      <c r="E93" s="65">
        <v>44956</v>
      </c>
      <c r="F93" s="66">
        <v>100</v>
      </c>
      <c r="G93" s="67">
        <v>44956.354166666664</v>
      </c>
      <c r="H93" s="69">
        <v>44956.75</v>
      </c>
      <c r="I93" s="68"/>
    </row>
    <row r="94" spans="1:9" x14ac:dyDescent="0.4">
      <c r="A94" s="65">
        <v>44197</v>
      </c>
      <c r="B94" s="66" t="str">
        <f>personelmaaslari!$A$4</f>
        <v>85648548697</v>
      </c>
      <c r="C94" s="66" t="str">
        <f>personelmaaslari!$B$4</f>
        <v>Metin ÇINAR</v>
      </c>
      <c r="D94" s="65">
        <f>personelmaaslari!$C$4</f>
        <v>42565</v>
      </c>
      <c r="E94" s="65">
        <v>44957</v>
      </c>
      <c r="F94" s="66">
        <v>100</v>
      </c>
      <c r="G94" s="67">
        <v>44957.354166666664</v>
      </c>
      <c r="H94" s="69">
        <v>44957.75</v>
      </c>
      <c r="I94" s="68"/>
    </row>
    <row r="95" spans="1:9" x14ac:dyDescent="0.4">
      <c r="A95" s="70">
        <v>44197</v>
      </c>
      <c r="B95" s="71" t="str">
        <f>personelmaaslari!$A$5</f>
        <v>53791755338</v>
      </c>
      <c r="C95" s="71" t="str">
        <f>personelmaaslari!$B$5</f>
        <v>Sevgi KIZILAĞAÇ</v>
      </c>
      <c r="D95" s="70">
        <f>personelmaaslari!$C$5</f>
        <v>43101</v>
      </c>
      <c r="E95" s="70">
        <v>44927</v>
      </c>
      <c r="F95" s="71">
        <v>210</v>
      </c>
      <c r="G95" s="72"/>
      <c r="H95" s="72"/>
      <c r="I95" s="73"/>
    </row>
    <row r="96" spans="1:9" x14ac:dyDescent="0.4">
      <c r="A96" s="70">
        <v>44197</v>
      </c>
      <c r="B96" s="71" t="str">
        <f>personelmaaslari!$A$5</f>
        <v>53791755338</v>
      </c>
      <c r="C96" s="71" t="str">
        <f>personelmaaslari!$B$5</f>
        <v>Sevgi KIZILAĞAÇ</v>
      </c>
      <c r="D96" s="70">
        <f>personelmaaslari!$C$5</f>
        <v>43101</v>
      </c>
      <c r="E96" s="70">
        <v>44928</v>
      </c>
      <c r="F96" s="71">
        <v>100</v>
      </c>
      <c r="G96" s="72">
        <v>44928.354166666664</v>
      </c>
      <c r="H96" s="74">
        <v>44928.75</v>
      </c>
      <c r="I96" s="73"/>
    </row>
    <row r="97" spans="1:9" x14ac:dyDescent="0.4">
      <c r="A97" s="70">
        <v>44197</v>
      </c>
      <c r="B97" s="71" t="str">
        <f>personelmaaslari!$A$5</f>
        <v>53791755338</v>
      </c>
      <c r="C97" s="71" t="str">
        <f>personelmaaslari!$B$5</f>
        <v>Sevgi KIZILAĞAÇ</v>
      </c>
      <c r="D97" s="70">
        <f>personelmaaslari!$C$5</f>
        <v>43101</v>
      </c>
      <c r="E97" s="70">
        <v>44929</v>
      </c>
      <c r="F97" s="71">
        <v>100</v>
      </c>
      <c r="G97" s="72">
        <v>44929.354166666664</v>
      </c>
      <c r="H97" s="74">
        <v>44929.75</v>
      </c>
      <c r="I97" s="73"/>
    </row>
    <row r="98" spans="1:9" x14ac:dyDescent="0.4">
      <c r="A98" s="70">
        <v>44197</v>
      </c>
      <c r="B98" s="71" t="str">
        <f>personelmaaslari!$A$5</f>
        <v>53791755338</v>
      </c>
      <c r="C98" s="71" t="str">
        <f>personelmaaslari!$B$5</f>
        <v>Sevgi KIZILAĞAÇ</v>
      </c>
      <c r="D98" s="70">
        <f>personelmaaslari!$C$5</f>
        <v>43101</v>
      </c>
      <c r="E98" s="70">
        <v>44930</v>
      </c>
      <c r="F98" s="71">
        <v>200</v>
      </c>
      <c r="G98" s="72"/>
      <c r="H98" s="74"/>
      <c r="I98" s="73"/>
    </row>
    <row r="99" spans="1:9" x14ac:dyDescent="0.4">
      <c r="A99" s="70">
        <v>44197</v>
      </c>
      <c r="B99" s="71" t="str">
        <f>personelmaaslari!$A$5</f>
        <v>53791755338</v>
      </c>
      <c r="C99" s="71" t="str">
        <f>personelmaaslari!$B$5</f>
        <v>Sevgi KIZILAĞAÇ</v>
      </c>
      <c r="D99" s="70">
        <f>personelmaaslari!$C$5</f>
        <v>43101</v>
      </c>
      <c r="E99" s="70">
        <v>44931</v>
      </c>
      <c r="F99" s="71">
        <v>200</v>
      </c>
      <c r="G99" s="72"/>
      <c r="H99" s="74"/>
      <c r="I99" s="73"/>
    </row>
    <row r="100" spans="1:9" x14ac:dyDescent="0.4">
      <c r="A100" s="126">
        <v>44197</v>
      </c>
      <c r="B100" s="127" t="str">
        <f>personelmaaslari!$A$5</f>
        <v>53791755338</v>
      </c>
      <c r="C100" s="127" t="str">
        <f>personelmaaslari!$B$5</f>
        <v>Sevgi KIZILAĞAÇ</v>
      </c>
      <c r="D100" s="126">
        <f>personelmaaslari!$C$5</f>
        <v>43101</v>
      </c>
      <c r="E100" s="126">
        <v>44932</v>
      </c>
      <c r="F100" s="127">
        <v>300</v>
      </c>
      <c r="G100" s="128"/>
      <c r="H100" s="129"/>
      <c r="I100" s="130"/>
    </row>
    <row r="101" spans="1:9" x14ac:dyDescent="0.4">
      <c r="A101" s="126">
        <v>44197</v>
      </c>
      <c r="B101" s="127" t="str">
        <f>personelmaaslari!$A$5</f>
        <v>53791755338</v>
      </c>
      <c r="C101" s="127" t="str">
        <f>personelmaaslari!$B$5</f>
        <v>Sevgi KIZILAĞAÇ</v>
      </c>
      <c r="D101" s="126">
        <f>personelmaaslari!$C$5</f>
        <v>43101</v>
      </c>
      <c r="E101" s="126">
        <v>44933</v>
      </c>
      <c r="F101" s="127">
        <v>300</v>
      </c>
      <c r="G101" s="128"/>
      <c r="H101" s="129"/>
      <c r="I101" s="130"/>
    </row>
    <row r="102" spans="1:9" x14ac:dyDescent="0.4">
      <c r="A102" s="126">
        <v>44197</v>
      </c>
      <c r="B102" s="127" t="str">
        <f>personelmaaslari!$A$5</f>
        <v>53791755338</v>
      </c>
      <c r="C102" s="127" t="str">
        <f>personelmaaslari!$B$5</f>
        <v>Sevgi KIZILAĞAÇ</v>
      </c>
      <c r="D102" s="126">
        <f>personelmaaslari!$C$5</f>
        <v>43101</v>
      </c>
      <c r="E102" s="126">
        <v>44934</v>
      </c>
      <c r="F102" s="127">
        <v>300</v>
      </c>
      <c r="G102" s="128"/>
      <c r="H102" s="129"/>
      <c r="I102" s="130"/>
    </row>
    <row r="103" spans="1:9" x14ac:dyDescent="0.4">
      <c r="A103" s="70">
        <v>44197</v>
      </c>
      <c r="B103" s="71" t="str">
        <f>personelmaaslari!$A$5</f>
        <v>53791755338</v>
      </c>
      <c r="C103" s="71" t="str">
        <f>personelmaaslari!$B$5</f>
        <v>Sevgi KIZILAĞAÇ</v>
      </c>
      <c r="D103" s="70">
        <f>personelmaaslari!$C$5</f>
        <v>43101</v>
      </c>
      <c r="E103" s="70">
        <v>44935</v>
      </c>
      <c r="F103" s="71">
        <v>100</v>
      </c>
      <c r="G103" s="72">
        <v>44935.354166666664</v>
      </c>
      <c r="H103" s="74">
        <v>44935.75</v>
      </c>
      <c r="I103" s="73">
        <v>1</v>
      </c>
    </row>
    <row r="104" spans="1:9" x14ac:dyDescent="0.4">
      <c r="A104" s="70">
        <v>44197</v>
      </c>
      <c r="B104" s="71" t="str">
        <f>personelmaaslari!$A$5</f>
        <v>53791755338</v>
      </c>
      <c r="C104" s="71" t="str">
        <f>personelmaaslari!$B$5</f>
        <v>Sevgi KIZILAĞAÇ</v>
      </c>
      <c r="D104" s="70">
        <f>personelmaaslari!$C$5</f>
        <v>43101</v>
      </c>
      <c r="E104" s="70">
        <v>44936</v>
      </c>
      <c r="F104" s="71">
        <v>100</v>
      </c>
      <c r="G104" s="72">
        <v>44936.354166666664</v>
      </c>
      <c r="H104" s="74">
        <v>44936.75</v>
      </c>
      <c r="I104" s="73"/>
    </row>
    <row r="105" spans="1:9" x14ac:dyDescent="0.4">
      <c r="A105" s="70">
        <v>44197</v>
      </c>
      <c r="B105" s="71" t="str">
        <f>personelmaaslari!$A$5</f>
        <v>53791755338</v>
      </c>
      <c r="C105" s="71" t="str">
        <f>personelmaaslari!$B$5</f>
        <v>Sevgi KIZILAĞAÇ</v>
      </c>
      <c r="D105" s="70">
        <f>personelmaaslari!$C$5</f>
        <v>43101</v>
      </c>
      <c r="E105" s="70">
        <v>44937</v>
      </c>
      <c r="F105" s="71">
        <v>200</v>
      </c>
      <c r="G105" s="72"/>
      <c r="H105" s="74"/>
      <c r="I105" s="73"/>
    </row>
    <row r="106" spans="1:9" x14ac:dyDescent="0.4">
      <c r="A106" s="70">
        <v>44197</v>
      </c>
      <c r="B106" s="71" t="str">
        <f>personelmaaslari!$A$5</f>
        <v>53791755338</v>
      </c>
      <c r="C106" s="71" t="str">
        <f>personelmaaslari!$B$5</f>
        <v>Sevgi KIZILAĞAÇ</v>
      </c>
      <c r="D106" s="70">
        <f>personelmaaslari!$C$5</f>
        <v>43101</v>
      </c>
      <c r="E106" s="70">
        <v>44938</v>
      </c>
      <c r="F106" s="71">
        <v>200</v>
      </c>
      <c r="G106" s="72"/>
      <c r="H106" s="74"/>
      <c r="I106" s="73"/>
    </row>
    <row r="107" spans="1:9" x14ac:dyDescent="0.4">
      <c r="A107" s="70">
        <v>44197</v>
      </c>
      <c r="B107" s="71" t="str">
        <f>personelmaaslari!$A$5</f>
        <v>53791755338</v>
      </c>
      <c r="C107" s="71" t="str">
        <f>personelmaaslari!$B$5</f>
        <v>Sevgi KIZILAĞAÇ</v>
      </c>
      <c r="D107" s="70">
        <f>personelmaaslari!$C$5</f>
        <v>43101</v>
      </c>
      <c r="E107" s="70">
        <v>44939</v>
      </c>
      <c r="F107" s="71">
        <v>100</v>
      </c>
      <c r="G107" s="72">
        <v>44939.354166666664</v>
      </c>
      <c r="H107" s="74">
        <v>44939.75</v>
      </c>
      <c r="I107" s="73">
        <v>2</v>
      </c>
    </row>
    <row r="108" spans="1:9" x14ac:dyDescent="0.4">
      <c r="A108" s="131">
        <v>44197</v>
      </c>
      <c r="B108" s="132" t="str">
        <f>personelmaaslari!$A$5</f>
        <v>53791755338</v>
      </c>
      <c r="C108" s="132" t="str">
        <f>personelmaaslari!$B$5</f>
        <v>Sevgi KIZILAĞAÇ</v>
      </c>
      <c r="D108" s="131">
        <f>personelmaaslari!$C$5</f>
        <v>43101</v>
      </c>
      <c r="E108" s="131">
        <v>44940</v>
      </c>
      <c r="F108" s="132">
        <v>610</v>
      </c>
      <c r="G108" s="133"/>
      <c r="H108" s="134"/>
      <c r="I108" s="135"/>
    </row>
    <row r="109" spans="1:9" x14ac:dyDescent="0.4">
      <c r="A109" s="131">
        <v>44197</v>
      </c>
      <c r="B109" s="132" t="str">
        <f>personelmaaslari!$A$5</f>
        <v>53791755338</v>
      </c>
      <c r="C109" s="132" t="str">
        <f>personelmaaslari!$B$5</f>
        <v>Sevgi KIZILAĞAÇ</v>
      </c>
      <c r="D109" s="131">
        <f>personelmaaslari!$C$5</f>
        <v>43101</v>
      </c>
      <c r="E109" s="131">
        <v>44941</v>
      </c>
      <c r="F109" s="132">
        <v>610</v>
      </c>
      <c r="G109" s="133"/>
      <c r="H109" s="134"/>
      <c r="I109" s="135"/>
    </row>
    <row r="110" spans="1:9" x14ac:dyDescent="0.4">
      <c r="A110" s="70">
        <v>44197</v>
      </c>
      <c r="B110" s="71" t="str">
        <f>personelmaaslari!$A$5</f>
        <v>53791755338</v>
      </c>
      <c r="C110" s="71" t="str">
        <f>personelmaaslari!$B$5</f>
        <v>Sevgi KIZILAĞAÇ</v>
      </c>
      <c r="D110" s="70">
        <f>personelmaaslari!$C$5</f>
        <v>43101</v>
      </c>
      <c r="E110" s="70">
        <v>44942</v>
      </c>
      <c r="F110" s="71">
        <v>100</v>
      </c>
      <c r="G110" s="72">
        <v>44942.354166666664</v>
      </c>
      <c r="H110" s="74">
        <v>44942.75</v>
      </c>
      <c r="I110" s="73">
        <v>2</v>
      </c>
    </row>
    <row r="111" spans="1:9" x14ac:dyDescent="0.4">
      <c r="A111" s="70">
        <v>44197</v>
      </c>
      <c r="B111" s="71" t="str">
        <f>personelmaaslari!$A$5</f>
        <v>53791755338</v>
      </c>
      <c r="C111" s="71" t="str">
        <f>personelmaaslari!$B$5</f>
        <v>Sevgi KIZILAĞAÇ</v>
      </c>
      <c r="D111" s="70">
        <f>personelmaaslari!$C$5</f>
        <v>43101</v>
      </c>
      <c r="E111" s="70">
        <v>44943</v>
      </c>
      <c r="F111" s="71">
        <v>100</v>
      </c>
      <c r="G111" s="72">
        <v>44943.354166666664</v>
      </c>
      <c r="H111" s="74">
        <v>44943.75</v>
      </c>
      <c r="I111" s="73"/>
    </row>
    <row r="112" spans="1:9" x14ac:dyDescent="0.4">
      <c r="A112" s="70">
        <v>44197</v>
      </c>
      <c r="B112" s="71" t="str">
        <f>personelmaaslari!$A$5</f>
        <v>53791755338</v>
      </c>
      <c r="C112" s="71" t="str">
        <f>personelmaaslari!$B$5</f>
        <v>Sevgi KIZILAĞAÇ</v>
      </c>
      <c r="D112" s="70">
        <f>personelmaaslari!$C$5</f>
        <v>43101</v>
      </c>
      <c r="E112" s="70">
        <v>44944</v>
      </c>
      <c r="F112" s="71">
        <v>200</v>
      </c>
      <c r="G112" s="72"/>
      <c r="H112" s="74"/>
      <c r="I112" s="73"/>
    </row>
    <row r="113" spans="1:9" x14ac:dyDescent="0.4">
      <c r="A113" s="70">
        <v>44197</v>
      </c>
      <c r="B113" s="71" t="str">
        <f>personelmaaslari!$A$5</f>
        <v>53791755338</v>
      </c>
      <c r="C113" s="71" t="str">
        <f>personelmaaslari!$B$5</f>
        <v>Sevgi KIZILAĞAÇ</v>
      </c>
      <c r="D113" s="70">
        <f>personelmaaslari!$C$5</f>
        <v>43101</v>
      </c>
      <c r="E113" s="70">
        <v>44945</v>
      </c>
      <c r="F113" s="71">
        <v>200</v>
      </c>
      <c r="G113" s="72"/>
      <c r="H113" s="74"/>
      <c r="I113" s="73"/>
    </row>
    <row r="114" spans="1:9" x14ac:dyDescent="0.4">
      <c r="A114" s="70">
        <v>44197</v>
      </c>
      <c r="B114" s="71" t="str">
        <f>personelmaaslari!$A$5</f>
        <v>53791755338</v>
      </c>
      <c r="C114" s="71" t="str">
        <f>personelmaaslari!$B$5</f>
        <v>Sevgi KIZILAĞAÇ</v>
      </c>
      <c r="D114" s="70">
        <f>personelmaaslari!$C$5</f>
        <v>43101</v>
      </c>
      <c r="E114" s="70">
        <v>44946</v>
      </c>
      <c r="F114" s="71">
        <v>100</v>
      </c>
      <c r="G114" s="72">
        <v>44946.354166666664</v>
      </c>
      <c r="H114" s="74">
        <v>44946.75</v>
      </c>
      <c r="I114" s="73"/>
    </row>
    <row r="115" spans="1:9" x14ac:dyDescent="0.4">
      <c r="A115" s="70">
        <v>44197</v>
      </c>
      <c r="B115" s="71" t="str">
        <f>personelmaaslari!$A$5</f>
        <v>53791755338</v>
      </c>
      <c r="C115" s="71" t="str">
        <f>personelmaaslari!$B$5</f>
        <v>Sevgi KIZILAĞAÇ</v>
      </c>
      <c r="D115" s="70">
        <f>personelmaaslari!$C$5</f>
        <v>43101</v>
      </c>
      <c r="E115" s="70">
        <v>44947</v>
      </c>
      <c r="F115" s="71">
        <v>100</v>
      </c>
      <c r="G115" s="72">
        <v>44947.354166666664</v>
      </c>
      <c r="H115" s="74">
        <v>44947.75</v>
      </c>
      <c r="I115" s="73"/>
    </row>
    <row r="116" spans="1:9" x14ac:dyDescent="0.4">
      <c r="A116" s="70">
        <v>44197</v>
      </c>
      <c r="B116" s="71" t="str">
        <f>personelmaaslari!$A$5</f>
        <v>53791755338</v>
      </c>
      <c r="C116" s="71" t="str">
        <f>personelmaaslari!$B$5</f>
        <v>Sevgi KIZILAĞAÇ</v>
      </c>
      <c r="D116" s="70">
        <f>personelmaaslari!$C$5</f>
        <v>43101</v>
      </c>
      <c r="E116" s="70">
        <v>44948</v>
      </c>
      <c r="F116" s="71">
        <v>100</v>
      </c>
      <c r="G116" s="72">
        <v>44948.354166666664</v>
      </c>
      <c r="H116" s="74">
        <v>44948.75</v>
      </c>
      <c r="I116" s="73">
        <v>1</v>
      </c>
    </row>
    <row r="117" spans="1:9" x14ac:dyDescent="0.4">
      <c r="A117" s="70">
        <v>44197</v>
      </c>
      <c r="B117" s="71" t="str">
        <f>personelmaaslari!$A$5</f>
        <v>53791755338</v>
      </c>
      <c r="C117" s="71" t="str">
        <f>personelmaaslari!$B$5</f>
        <v>Sevgi KIZILAĞAÇ</v>
      </c>
      <c r="D117" s="70">
        <f>personelmaaslari!$C$5</f>
        <v>43101</v>
      </c>
      <c r="E117" s="70">
        <v>44949</v>
      </c>
      <c r="F117" s="71">
        <v>100</v>
      </c>
      <c r="G117" s="72">
        <v>44949.354166666664</v>
      </c>
      <c r="H117" s="74">
        <v>44949.75</v>
      </c>
      <c r="I117" s="73"/>
    </row>
    <row r="118" spans="1:9" x14ac:dyDescent="0.4">
      <c r="A118" s="70">
        <v>44197</v>
      </c>
      <c r="B118" s="71" t="str">
        <f>personelmaaslari!$A$5</f>
        <v>53791755338</v>
      </c>
      <c r="C118" s="71" t="str">
        <f>personelmaaslari!$B$5</f>
        <v>Sevgi KIZILAĞAÇ</v>
      </c>
      <c r="D118" s="70">
        <f>personelmaaslari!$C$5</f>
        <v>43101</v>
      </c>
      <c r="E118" s="70">
        <v>44950</v>
      </c>
      <c r="F118" s="71">
        <v>100</v>
      </c>
      <c r="G118" s="72">
        <v>44950.354166666664</v>
      </c>
      <c r="H118" s="74">
        <v>44950.75</v>
      </c>
      <c r="I118" s="73"/>
    </row>
    <row r="119" spans="1:9" x14ac:dyDescent="0.4">
      <c r="A119" s="70">
        <v>44197</v>
      </c>
      <c r="B119" s="71" t="str">
        <f>personelmaaslari!$A$5</f>
        <v>53791755338</v>
      </c>
      <c r="C119" s="71" t="str">
        <f>personelmaaslari!$B$5</f>
        <v>Sevgi KIZILAĞAÇ</v>
      </c>
      <c r="D119" s="70">
        <f>personelmaaslari!$C$5</f>
        <v>43101</v>
      </c>
      <c r="E119" s="70">
        <v>44951</v>
      </c>
      <c r="F119" s="71">
        <v>200</v>
      </c>
      <c r="G119" s="72"/>
      <c r="H119" s="74"/>
      <c r="I119" s="73"/>
    </row>
    <row r="120" spans="1:9" x14ac:dyDescent="0.4">
      <c r="A120" s="70">
        <v>44197</v>
      </c>
      <c r="B120" s="71" t="str">
        <f>personelmaaslari!$A$5</f>
        <v>53791755338</v>
      </c>
      <c r="C120" s="71" t="str">
        <f>personelmaaslari!$B$5</f>
        <v>Sevgi KIZILAĞAÇ</v>
      </c>
      <c r="D120" s="70">
        <f>personelmaaslari!$C$5</f>
        <v>43101</v>
      </c>
      <c r="E120" s="70">
        <v>44952</v>
      </c>
      <c r="F120" s="71">
        <v>200</v>
      </c>
      <c r="G120" s="72"/>
      <c r="H120" s="74"/>
      <c r="I120" s="73"/>
    </row>
    <row r="121" spans="1:9" x14ac:dyDescent="0.4">
      <c r="A121" s="70">
        <v>44197</v>
      </c>
      <c r="B121" s="71" t="str">
        <f>personelmaaslari!$A$5</f>
        <v>53791755338</v>
      </c>
      <c r="C121" s="71" t="str">
        <f>personelmaaslari!$B$5</f>
        <v>Sevgi KIZILAĞAÇ</v>
      </c>
      <c r="D121" s="70">
        <f>personelmaaslari!$C$5</f>
        <v>43101</v>
      </c>
      <c r="E121" s="70">
        <v>44953</v>
      </c>
      <c r="F121" s="71">
        <v>100</v>
      </c>
      <c r="G121" s="72">
        <v>44953.354166666664</v>
      </c>
      <c r="H121" s="74">
        <v>44953.75</v>
      </c>
      <c r="I121" s="73">
        <v>2</v>
      </c>
    </row>
    <row r="122" spans="1:9" x14ac:dyDescent="0.4">
      <c r="A122" s="70">
        <v>44197</v>
      </c>
      <c r="B122" s="71" t="str">
        <f>personelmaaslari!$A$5</f>
        <v>53791755338</v>
      </c>
      <c r="C122" s="71" t="str">
        <f>personelmaaslari!$B$5</f>
        <v>Sevgi KIZILAĞAÇ</v>
      </c>
      <c r="D122" s="70">
        <f>personelmaaslari!$C$5</f>
        <v>43101</v>
      </c>
      <c r="E122" s="70">
        <v>44954</v>
      </c>
      <c r="F122" s="71">
        <v>100</v>
      </c>
      <c r="G122" s="72">
        <v>44954.354166666664</v>
      </c>
      <c r="H122" s="74">
        <v>44954.75</v>
      </c>
      <c r="I122" s="73"/>
    </row>
    <row r="123" spans="1:9" x14ac:dyDescent="0.4">
      <c r="A123" s="70">
        <v>44197</v>
      </c>
      <c r="B123" s="71" t="str">
        <f>personelmaaslari!$A$5</f>
        <v>53791755338</v>
      </c>
      <c r="C123" s="71" t="str">
        <f>personelmaaslari!$B$5</f>
        <v>Sevgi KIZILAĞAÇ</v>
      </c>
      <c r="D123" s="70">
        <f>personelmaaslari!$C$5</f>
        <v>43101</v>
      </c>
      <c r="E123" s="70">
        <v>44955</v>
      </c>
      <c r="F123" s="71">
        <v>100</v>
      </c>
      <c r="G123" s="72">
        <v>44955.354166666664</v>
      </c>
      <c r="H123" s="74">
        <v>44955.75</v>
      </c>
      <c r="I123" s="73">
        <v>1</v>
      </c>
    </row>
    <row r="124" spans="1:9" x14ac:dyDescent="0.4">
      <c r="A124" s="70">
        <v>44197</v>
      </c>
      <c r="B124" s="71" t="str">
        <f>personelmaaslari!$A$5</f>
        <v>53791755338</v>
      </c>
      <c r="C124" s="71" t="str">
        <f>personelmaaslari!$B$5</f>
        <v>Sevgi KIZILAĞAÇ</v>
      </c>
      <c r="D124" s="70">
        <f>personelmaaslari!$C$5</f>
        <v>43101</v>
      </c>
      <c r="E124" s="70">
        <v>44956</v>
      </c>
      <c r="F124" s="71">
        <v>100</v>
      </c>
      <c r="G124" s="72">
        <v>44956.354166666664</v>
      </c>
      <c r="H124" s="74">
        <v>44956.75</v>
      </c>
      <c r="I124" s="73"/>
    </row>
    <row r="125" spans="1:9" x14ac:dyDescent="0.4">
      <c r="A125" s="70">
        <v>44197</v>
      </c>
      <c r="B125" s="71" t="str">
        <f>personelmaaslari!$A$5</f>
        <v>53791755338</v>
      </c>
      <c r="C125" s="71" t="str">
        <f>personelmaaslari!$B$5</f>
        <v>Sevgi KIZILAĞAÇ</v>
      </c>
      <c r="D125" s="70">
        <f>personelmaaslari!$C$5</f>
        <v>43101</v>
      </c>
      <c r="E125" s="70">
        <v>44957</v>
      </c>
      <c r="F125" s="71">
        <v>100</v>
      </c>
      <c r="G125" s="72">
        <v>44957.354166666664</v>
      </c>
      <c r="H125" s="74">
        <v>44957.75</v>
      </c>
      <c r="I125" s="73"/>
    </row>
    <row r="126" spans="1:9" x14ac:dyDescent="0.4">
      <c r="A126" s="60">
        <v>44197</v>
      </c>
      <c r="B126" s="61" t="str">
        <f>personelmaaslari!$A$6</f>
        <v>20186647004</v>
      </c>
      <c r="C126" s="61" t="str">
        <f>personelmaaslari!$B$6</f>
        <v>Reyhan GÖKBAŞ</v>
      </c>
      <c r="D126" s="60">
        <f>personelmaaslari!$C$6</f>
        <v>41659</v>
      </c>
      <c r="E126" s="60">
        <v>44927</v>
      </c>
      <c r="F126" s="61">
        <v>210</v>
      </c>
      <c r="G126" s="62"/>
      <c r="H126" s="62"/>
      <c r="I126" s="63"/>
    </row>
    <row r="127" spans="1:9" x14ac:dyDescent="0.4">
      <c r="A127" s="60">
        <v>44197</v>
      </c>
      <c r="B127" s="61" t="str">
        <f>personelmaaslari!$A$6</f>
        <v>20186647004</v>
      </c>
      <c r="C127" s="61" t="str">
        <f>personelmaaslari!$B$6</f>
        <v>Reyhan GÖKBAŞ</v>
      </c>
      <c r="D127" s="60">
        <f>personelmaaslari!$C$6</f>
        <v>41659</v>
      </c>
      <c r="E127" s="60">
        <v>44928</v>
      </c>
      <c r="F127" s="61">
        <v>100</v>
      </c>
      <c r="G127" s="62">
        <v>44928.354166666664</v>
      </c>
      <c r="H127" s="64">
        <v>44928.75</v>
      </c>
      <c r="I127" s="63"/>
    </row>
    <row r="128" spans="1:9" x14ac:dyDescent="0.4">
      <c r="A128" s="60">
        <v>44197</v>
      </c>
      <c r="B128" s="61" t="str">
        <f>personelmaaslari!$A$6</f>
        <v>20186647004</v>
      </c>
      <c r="C128" s="61" t="str">
        <f>personelmaaslari!$B$6</f>
        <v>Reyhan GÖKBAŞ</v>
      </c>
      <c r="D128" s="60">
        <f>personelmaaslari!$C$6</f>
        <v>41659</v>
      </c>
      <c r="E128" s="60">
        <v>44929</v>
      </c>
      <c r="F128" s="61">
        <v>100</v>
      </c>
      <c r="G128" s="62">
        <v>44929.354166666664</v>
      </c>
      <c r="H128" s="64">
        <v>44929.75</v>
      </c>
      <c r="I128" s="63"/>
    </row>
    <row r="129" spans="1:9" x14ac:dyDescent="0.4">
      <c r="A129" s="60">
        <v>44197</v>
      </c>
      <c r="B129" s="61" t="str">
        <f>personelmaaslari!$A$6</f>
        <v>20186647004</v>
      </c>
      <c r="C129" s="61" t="str">
        <f>personelmaaslari!$B$6</f>
        <v>Reyhan GÖKBAŞ</v>
      </c>
      <c r="D129" s="60">
        <f>personelmaaslari!$C$6</f>
        <v>41659</v>
      </c>
      <c r="E129" s="60">
        <v>44930</v>
      </c>
      <c r="F129" s="61">
        <v>200</v>
      </c>
      <c r="G129" s="62"/>
      <c r="H129" s="64"/>
      <c r="I129" s="63"/>
    </row>
    <row r="130" spans="1:9" x14ac:dyDescent="0.4">
      <c r="A130" s="60">
        <v>44197</v>
      </c>
      <c r="B130" s="61" t="str">
        <f>personelmaaslari!$A$6</f>
        <v>20186647004</v>
      </c>
      <c r="C130" s="61" t="str">
        <f>personelmaaslari!$B$6</f>
        <v>Reyhan GÖKBAŞ</v>
      </c>
      <c r="D130" s="60">
        <f>personelmaaslari!$C$6</f>
        <v>41659</v>
      </c>
      <c r="E130" s="60">
        <v>44931</v>
      </c>
      <c r="F130" s="61">
        <v>200</v>
      </c>
      <c r="G130" s="62"/>
      <c r="H130" s="64"/>
      <c r="I130" s="63"/>
    </row>
    <row r="131" spans="1:9" x14ac:dyDescent="0.4">
      <c r="A131" s="60">
        <v>44197</v>
      </c>
      <c r="B131" s="61" t="str">
        <f>personelmaaslari!$A$6</f>
        <v>20186647004</v>
      </c>
      <c r="C131" s="61" t="str">
        <f>personelmaaslari!$B$6</f>
        <v>Reyhan GÖKBAŞ</v>
      </c>
      <c r="D131" s="60">
        <f>personelmaaslari!$C$6</f>
        <v>41659</v>
      </c>
      <c r="E131" s="60">
        <v>44932</v>
      </c>
      <c r="F131" s="61">
        <v>100</v>
      </c>
      <c r="G131" s="62">
        <v>44932.354166666664</v>
      </c>
      <c r="H131" s="64">
        <v>44932.75</v>
      </c>
      <c r="I131" s="63">
        <v>1.5</v>
      </c>
    </row>
    <row r="132" spans="1:9" x14ac:dyDescent="0.4">
      <c r="A132" s="136">
        <v>44197</v>
      </c>
      <c r="B132" s="137" t="str">
        <f>personelmaaslari!$A$6</f>
        <v>20186647004</v>
      </c>
      <c r="C132" s="137" t="str">
        <f>personelmaaslari!$B$6</f>
        <v>Reyhan GÖKBAŞ</v>
      </c>
      <c r="D132" s="136">
        <f>personelmaaslari!$C$6</f>
        <v>41659</v>
      </c>
      <c r="E132" s="136">
        <v>44933</v>
      </c>
      <c r="F132" s="137">
        <v>320</v>
      </c>
      <c r="G132" s="138"/>
      <c r="H132" s="139"/>
      <c r="I132" s="140"/>
    </row>
    <row r="133" spans="1:9" x14ac:dyDescent="0.4">
      <c r="A133" s="136">
        <v>44197</v>
      </c>
      <c r="B133" s="137" t="str">
        <f>personelmaaslari!$A$6</f>
        <v>20186647004</v>
      </c>
      <c r="C133" s="137" t="str">
        <f>personelmaaslari!$B$6</f>
        <v>Reyhan GÖKBAŞ</v>
      </c>
      <c r="D133" s="136">
        <f>personelmaaslari!$C$6</f>
        <v>41659</v>
      </c>
      <c r="E133" s="136">
        <v>44934</v>
      </c>
      <c r="F133" s="137">
        <v>320</v>
      </c>
      <c r="G133" s="138"/>
      <c r="H133" s="139"/>
      <c r="I133" s="140"/>
    </row>
    <row r="134" spans="1:9" x14ac:dyDescent="0.4">
      <c r="A134" s="60">
        <v>44197</v>
      </c>
      <c r="B134" s="61" t="str">
        <f>personelmaaslari!$A$6</f>
        <v>20186647004</v>
      </c>
      <c r="C134" s="61" t="str">
        <f>personelmaaslari!$B$6</f>
        <v>Reyhan GÖKBAŞ</v>
      </c>
      <c r="D134" s="60">
        <f>personelmaaslari!$C$6</f>
        <v>41659</v>
      </c>
      <c r="E134" s="60">
        <v>44935</v>
      </c>
      <c r="F134" s="61">
        <v>100</v>
      </c>
      <c r="G134" s="62">
        <v>44935.354166666664</v>
      </c>
      <c r="H134" s="64">
        <v>44935.75</v>
      </c>
      <c r="I134" s="63">
        <v>1</v>
      </c>
    </row>
    <row r="135" spans="1:9" x14ac:dyDescent="0.4">
      <c r="A135" s="60">
        <v>44197</v>
      </c>
      <c r="B135" s="61" t="str">
        <f>personelmaaslari!$A$6</f>
        <v>20186647004</v>
      </c>
      <c r="C135" s="61" t="str">
        <f>personelmaaslari!$B$6</f>
        <v>Reyhan GÖKBAŞ</v>
      </c>
      <c r="D135" s="60">
        <f>personelmaaslari!$C$6</f>
        <v>41659</v>
      </c>
      <c r="E135" s="60">
        <v>44936</v>
      </c>
      <c r="F135" s="61">
        <v>100</v>
      </c>
      <c r="G135" s="62">
        <v>44936.354166666664</v>
      </c>
      <c r="H135" s="64">
        <v>44936.75</v>
      </c>
      <c r="I135" s="63"/>
    </row>
    <row r="136" spans="1:9" x14ac:dyDescent="0.4">
      <c r="A136" s="60">
        <v>44197</v>
      </c>
      <c r="B136" s="61" t="str">
        <f>personelmaaslari!$A$6</f>
        <v>20186647004</v>
      </c>
      <c r="C136" s="61" t="str">
        <f>personelmaaslari!$B$6</f>
        <v>Reyhan GÖKBAŞ</v>
      </c>
      <c r="D136" s="60">
        <f>personelmaaslari!$C$6</f>
        <v>41659</v>
      </c>
      <c r="E136" s="60">
        <v>44937</v>
      </c>
      <c r="F136" s="61">
        <v>200</v>
      </c>
      <c r="G136" s="62"/>
      <c r="H136" s="64"/>
      <c r="I136" s="63"/>
    </row>
    <row r="137" spans="1:9" x14ac:dyDescent="0.4">
      <c r="A137" s="60">
        <v>44197</v>
      </c>
      <c r="B137" s="61" t="str">
        <f>personelmaaslari!$A$6</f>
        <v>20186647004</v>
      </c>
      <c r="C137" s="61" t="str">
        <f>personelmaaslari!$B$6</f>
        <v>Reyhan GÖKBAŞ</v>
      </c>
      <c r="D137" s="60">
        <f>personelmaaslari!$C$6</f>
        <v>41659</v>
      </c>
      <c r="E137" s="60">
        <v>44938</v>
      </c>
      <c r="F137" s="61">
        <v>200</v>
      </c>
      <c r="G137" s="62"/>
      <c r="H137" s="64"/>
      <c r="I137" s="63"/>
    </row>
    <row r="138" spans="1:9" x14ac:dyDescent="0.4">
      <c r="A138" s="60">
        <v>44197</v>
      </c>
      <c r="B138" s="61" t="str">
        <f>personelmaaslari!$A$6</f>
        <v>20186647004</v>
      </c>
      <c r="C138" s="61" t="str">
        <f>personelmaaslari!$B$6</f>
        <v>Reyhan GÖKBAŞ</v>
      </c>
      <c r="D138" s="60">
        <f>personelmaaslari!$C$6</f>
        <v>41659</v>
      </c>
      <c r="E138" s="60">
        <v>44939</v>
      </c>
      <c r="F138" s="61">
        <v>100</v>
      </c>
      <c r="G138" s="62">
        <v>44939.354166666664</v>
      </c>
      <c r="H138" s="64">
        <v>44939.75</v>
      </c>
      <c r="I138" s="63">
        <v>2</v>
      </c>
    </row>
    <row r="139" spans="1:9" x14ac:dyDescent="0.4">
      <c r="A139" s="60">
        <v>44197</v>
      </c>
      <c r="B139" s="61" t="str">
        <f>personelmaaslari!$A$6</f>
        <v>20186647004</v>
      </c>
      <c r="C139" s="61" t="str">
        <f>personelmaaslari!$B$6</f>
        <v>Reyhan GÖKBAŞ</v>
      </c>
      <c r="D139" s="60">
        <f>personelmaaslari!$C$6</f>
        <v>41659</v>
      </c>
      <c r="E139" s="60">
        <v>44940</v>
      </c>
      <c r="F139" s="61">
        <v>100</v>
      </c>
      <c r="G139" s="62">
        <v>44940.354166666664</v>
      </c>
      <c r="H139" s="64">
        <v>44940.75</v>
      </c>
      <c r="I139" s="63"/>
    </row>
    <row r="140" spans="1:9" x14ac:dyDescent="0.4">
      <c r="A140" s="60">
        <v>44197</v>
      </c>
      <c r="B140" s="61" t="str">
        <f>personelmaaslari!$A$6</f>
        <v>20186647004</v>
      </c>
      <c r="C140" s="61" t="str">
        <f>personelmaaslari!$B$6</f>
        <v>Reyhan GÖKBAŞ</v>
      </c>
      <c r="D140" s="60">
        <f>personelmaaslari!$C$6</f>
        <v>41659</v>
      </c>
      <c r="E140" s="60">
        <v>44941</v>
      </c>
      <c r="F140" s="61">
        <v>100</v>
      </c>
      <c r="G140" s="62">
        <v>44941.354166666664</v>
      </c>
      <c r="H140" s="64">
        <v>44941.75</v>
      </c>
      <c r="I140" s="63"/>
    </row>
    <row r="141" spans="1:9" x14ac:dyDescent="0.4">
      <c r="A141" s="60">
        <v>44197</v>
      </c>
      <c r="B141" s="61" t="str">
        <f>personelmaaslari!$A$6</f>
        <v>20186647004</v>
      </c>
      <c r="C141" s="61" t="str">
        <f>personelmaaslari!$B$6</f>
        <v>Reyhan GÖKBAŞ</v>
      </c>
      <c r="D141" s="60">
        <f>personelmaaslari!$C$6</f>
        <v>41659</v>
      </c>
      <c r="E141" s="60">
        <v>44942</v>
      </c>
      <c r="F141" s="61">
        <v>100</v>
      </c>
      <c r="G141" s="62">
        <v>44942.354166666664</v>
      </c>
      <c r="H141" s="64">
        <v>44942.75</v>
      </c>
      <c r="I141" s="63">
        <v>2</v>
      </c>
    </row>
    <row r="142" spans="1:9" x14ac:dyDescent="0.4">
      <c r="A142" s="60">
        <v>44197</v>
      </c>
      <c r="B142" s="61" t="str">
        <f>personelmaaslari!$A$6</f>
        <v>20186647004</v>
      </c>
      <c r="C142" s="61" t="str">
        <f>personelmaaslari!$B$6</f>
        <v>Reyhan GÖKBAŞ</v>
      </c>
      <c r="D142" s="60">
        <f>personelmaaslari!$C$6</f>
        <v>41659</v>
      </c>
      <c r="E142" s="60">
        <v>44943</v>
      </c>
      <c r="F142" s="61">
        <v>100</v>
      </c>
      <c r="G142" s="62">
        <v>44943.354166666664</v>
      </c>
      <c r="H142" s="64">
        <v>44943.75</v>
      </c>
      <c r="I142" s="63"/>
    </row>
    <row r="143" spans="1:9" x14ac:dyDescent="0.4">
      <c r="A143" s="60">
        <v>44197</v>
      </c>
      <c r="B143" s="61" t="str">
        <f>personelmaaslari!$A$6</f>
        <v>20186647004</v>
      </c>
      <c r="C143" s="61" t="str">
        <f>personelmaaslari!$B$6</f>
        <v>Reyhan GÖKBAŞ</v>
      </c>
      <c r="D143" s="60">
        <f>personelmaaslari!$C$6</f>
        <v>41659</v>
      </c>
      <c r="E143" s="60">
        <v>44944</v>
      </c>
      <c r="F143" s="61">
        <v>200</v>
      </c>
      <c r="G143" s="62"/>
      <c r="H143" s="64"/>
      <c r="I143" s="63"/>
    </row>
    <row r="144" spans="1:9" x14ac:dyDescent="0.4">
      <c r="A144" s="60">
        <v>44197</v>
      </c>
      <c r="B144" s="61" t="str">
        <f>personelmaaslari!$A$6</f>
        <v>20186647004</v>
      </c>
      <c r="C144" s="61" t="str">
        <f>personelmaaslari!$B$6</f>
        <v>Reyhan GÖKBAŞ</v>
      </c>
      <c r="D144" s="60">
        <f>personelmaaslari!$C$6</f>
        <v>41659</v>
      </c>
      <c r="E144" s="60">
        <v>44945</v>
      </c>
      <c r="F144" s="61">
        <v>200</v>
      </c>
      <c r="G144" s="62"/>
      <c r="H144" s="64"/>
      <c r="I144" s="63"/>
    </row>
    <row r="145" spans="1:9" x14ac:dyDescent="0.4">
      <c r="A145" s="60">
        <v>44197</v>
      </c>
      <c r="B145" s="61" t="str">
        <f>personelmaaslari!$A$6</f>
        <v>20186647004</v>
      </c>
      <c r="C145" s="61" t="str">
        <f>personelmaaslari!$B$6</f>
        <v>Reyhan GÖKBAŞ</v>
      </c>
      <c r="D145" s="60">
        <f>personelmaaslari!$C$6</f>
        <v>41659</v>
      </c>
      <c r="E145" s="60">
        <v>44946</v>
      </c>
      <c r="F145" s="61">
        <v>100</v>
      </c>
      <c r="G145" s="62">
        <v>44946.354166666664</v>
      </c>
      <c r="H145" s="64">
        <v>44946.75</v>
      </c>
      <c r="I145" s="63"/>
    </row>
    <row r="146" spans="1:9" x14ac:dyDescent="0.4">
      <c r="A146" s="121">
        <v>44197</v>
      </c>
      <c r="B146" s="122" t="str">
        <f>personelmaaslari!$A$6</f>
        <v>20186647004</v>
      </c>
      <c r="C146" s="122" t="str">
        <f>personelmaaslari!$B$6</f>
        <v>Reyhan GÖKBAŞ</v>
      </c>
      <c r="D146" s="121">
        <f>personelmaaslari!$C$6</f>
        <v>41659</v>
      </c>
      <c r="E146" s="121">
        <v>44947</v>
      </c>
      <c r="F146" s="122">
        <v>310</v>
      </c>
      <c r="G146" s="123"/>
      <c r="H146" s="124"/>
      <c r="I146" s="125"/>
    </row>
    <row r="147" spans="1:9" x14ac:dyDescent="0.4">
      <c r="A147" s="121">
        <v>44197</v>
      </c>
      <c r="B147" s="122" t="str">
        <f>personelmaaslari!$A$6</f>
        <v>20186647004</v>
      </c>
      <c r="C147" s="122" t="str">
        <f>personelmaaslari!$B$6</f>
        <v>Reyhan GÖKBAŞ</v>
      </c>
      <c r="D147" s="121">
        <f>personelmaaslari!$C$6</f>
        <v>41659</v>
      </c>
      <c r="E147" s="121">
        <v>44948</v>
      </c>
      <c r="F147" s="122">
        <v>310</v>
      </c>
      <c r="G147" s="123"/>
      <c r="H147" s="124"/>
      <c r="I147" s="125"/>
    </row>
    <row r="148" spans="1:9" x14ac:dyDescent="0.4">
      <c r="A148" s="121">
        <v>44197</v>
      </c>
      <c r="B148" s="122" t="str">
        <f>personelmaaslari!$A$6</f>
        <v>20186647004</v>
      </c>
      <c r="C148" s="122" t="str">
        <f>personelmaaslari!$B$6</f>
        <v>Reyhan GÖKBAŞ</v>
      </c>
      <c r="D148" s="121">
        <f>personelmaaslari!$C$6</f>
        <v>41659</v>
      </c>
      <c r="E148" s="121">
        <v>44949</v>
      </c>
      <c r="F148" s="122">
        <v>310</v>
      </c>
      <c r="G148" s="123"/>
      <c r="H148" s="124"/>
      <c r="I148" s="125"/>
    </row>
    <row r="149" spans="1:9" x14ac:dyDescent="0.4">
      <c r="A149" s="60">
        <v>44197</v>
      </c>
      <c r="B149" s="61" t="str">
        <f>personelmaaslari!$A$6</f>
        <v>20186647004</v>
      </c>
      <c r="C149" s="61" t="str">
        <f>personelmaaslari!$B$6</f>
        <v>Reyhan GÖKBAŞ</v>
      </c>
      <c r="D149" s="60">
        <f>personelmaaslari!$C$6</f>
        <v>41659</v>
      </c>
      <c r="E149" s="60">
        <v>44950</v>
      </c>
      <c r="F149" s="61">
        <v>100</v>
      </c>
      <c r="G149" s="62">
        <v>44950.354166666664</v>
      </c>
      <c r="H149" s="64">
        <v>44950.75</v>
      </c>
      <c r="I149" s="63"/>
    </row>
    <row r="150" spans="1:9" x14ac:dyDescent="0.4">
      <c r="A150" s="60">
        <v>44197</v>
      </c>
      <c r="B150" s="61" t="str">
        <f>personelmaaslari!$A$6</f>
        <v>20186647004</v>
      </c>
      <c r="C150" s="61" t="str">
        <f>personelmaaslari!$B$6</f>
        <v>Reyhan GÖKBAŞ</v>
      </c>
      <c r="D150" s="60">
        <f>personelmaaslari!$C$6</f>
        <v>41659</v>
      </c>
      <c r="E150" s="60">
        <v>44951</v>
      </c>
      <c r="F150" s="61">
        <v>200</v>
      </c>
      <c r="G150" s="62"/>
      <c r="H150" s="64"/>
      <c r="I150" s="63"/>
    </row>
    <row r="151" spans="1:9" x14ac:dyDescent="0.4">
      <c r="A151" s="60">
        <v>44197</v>
      </c>
      <c r="B151" s="61" t="str">
        <f>personelmaaslari!$A$6</f>
        <v>20186647004</v>
      </c>
      <c r="C151" s="61" t="str">
        <f>personelmaaslari!$B$6</f>
        <v>Reyhan GÖKBAŞ</v>
      </c>
      <c r="D151" s="60">
        <f>personelmaaslari!$C$6</f>
        <v>41659</v>
      </c>
      <c r="E151" s="60">
        <v>44952</v>
      </c>
      <c r="F151" s="61">
        <v>200</v>
      </c>
      <c r="G151" s="62"/>
      <c r="H151" s="64"/>
      <c r="I151" s="63"/>
    </row>
    <row r="152" spans="1:9" x14ac:dyDescent="0.4">
      <c r="A152" s="60">
        <v>44197</v>
      </c>
      <c r="B152" s="61" t="str">
        <f>personelmaaslari!$A$6</f>
        <v>20186647004</v>
      </c>
      <c r="C152" s="61" t="str">
        <f>personelmaaslari!$B$6</f>
        <v>Reyhan GÖKBAŞ</v>
      </c>
      <c r="D152" s="60">
        <f>personelmaaslari!$C$6</f>
        <v>41659</v>
      </c>
      <c r="E152" s="60">
        <v>44953</v>
      </c>
      <c r="F152" s="61">
        <v>100</v>
      </c>
      <c r="G152" s="62">
        <v>44953.354166666664</v>
      </c>
      <c r="H152" s="64">
        <v>44953.75</v>
      </c>
      <c r="I152" s="63">
        <v>2</v>
      </c>
    </row>
    <row r="153" spans="1:9" x14ac:dyDescent="0.4">
      <c r="A153" s="60">
        <v>44197</v>
      </c>
      <c r="B153" s="61" t="str">
        <f>personelmaaslari!$A$6</f>
        <v>20186647004</v>
      </c>
      <c r="C153" s="61" t="str">
        <f>personelmaaslari!$B$6</f>
        <v>Reyhan GÖKBAŞ</v>
      </c>
      <c r="D153" s="60">
        <f>personelmaaslari!$C$6</f>
        <v>41659</v>
      </c>
      <c r="E153" s="60">
        <v>44954</v>
      </c>
      <c r="F153" s="61">
        <v>100</v>
      </c>
      <c r="G153" s="62">
        <v>44954.354166666664</v>
      </c>
      <c r="H153" s="64">
        <v>44954.75</v>
      </c>
      <c r="I153" s="63"/>
    </row>
    <row r="154" spans="1:9" x14ac:dyDescent="0.4">
      <c r="A154" s="60">
        <v>44197</v>
      </c>
      <c r="B154" s="61" t="str">
        <f>personelmaaslari!$A$6</f>
        <v>20186647004</v>
      </c>
      <c r="C154" s="61" t="str">
        <f>personelmaaslari!$B$6</f>
        <v>Reyhan GÖKBAŞ</v>
      </c>
      <c r="D154" s="60">
        <f>personelmaaslari!$C$6</f>
        <v>41659</v>
      </c>
      <c r="E154" s="60">
        <v>44955</v>
      </c>
      <c r="F154" s="61">
        <v>100</v>
      </c>
      <c r="G154" s="62">
        <v>44955.354166666664</v>
      </c>
      <c r="H154" s="64">
        <v>44955.75</v>
      </c>
      <c r="I154" s="63">
        <v>1</v>
      </c>
    </row>
    <row r="155" spans="1:9" x14ac:dyDescent="0.4">
      <c r="A155" s="60">
        <v>44197</v>
      </c>
      <c r="B155" s="61" t="str">
        <f>personelmaaslari!$A$6</f>
        <v>20186647004</v>
      </c>
      <c r="C155" s="61" t="str">
        <f>personelmaaslari!$B$6</f>
        <v>Reyhan GÖKBAŞ</v>
      </c>
      <c r="D155" s="60">
        <f>personelmaaslari!$C$6</f>
        <v>41659</v>
      </c>
      <c r="E155" s="60">
        <v>44956</v>
      </c>
      <c r="F155" s="61">
        <v>100</v>
      </c>
      <c r="G155" s="62">
        <v>44956.354166666664</v>
      </c>
      <c r="H155" s="64">
        <v>44956.75</v>
      </c>
      <c r="I155" s="63"/>
    </row>
    <row r="156" spans="1:9" x14ac:dyDescent="0.4">
      <c r="A156" s="60">
        <v>44197</v>
      </c>
      <c r="B156" s="61" t="str">
        <f>personelmaaslari!$A$6</f>
        <v>20186647004</v>
      </c>
      <c r="C156" s="61" t="str">
        <f>personelmaaslari!$B$6</f>
        <v>Reyhan GÖKBAŞ</v>
      </c>
      <c r="D156" s="60">
        <f>personelmaaslari!$C$6</f>
        <v>41659</v>
      </c>
      <c r="E156" s="60">
        <v>44957</v>
      </c>
      <c r="F156" s="61">
        <v>100</v>
      </c>
      <c r="G156" s="62">
        <v>44957.354166666664</v>
      </c>
      <c r="H156" s="64">
        <v>44957.75</v>
      </c>
      <c r="I156" s="63"/>
    </row>
  </sheetData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79EBB-FB82-4E29-8109-A4528029DF60}">
  <dimension ref="A1:AC12"/>
  <sheetViews>
    <sheetView workbookViewId="0">
      <selection activeCell="A8" sqref="A8"/>
    </sheetView>
  </sheetViews>
  <sheetFormatPr defaultRowHeight="14.6" x14ac:dyDescent="0.4"/>
  <cols>
    <col min="2" max="2" width="11" bestFit="1" customWidth="1"/>
    <col min="3" max="3" width="12.84375" bestFit="1" customWidth="1"/>
    <col min="4" max="4" width="25.53515625" bestFit="1" customWidth="1"/>
    <col min="5" max="5" width="10.15234375" bestFit="1" customWidth="1"/>
    <col min="6" max="6" width="10.3828125" bestFit="1" customWidth="1"/>
    <col min="7" max="7" width="11.84375" style="1" bestFit="1" customWidth="1"/>
    <col min="8" max="8" width="37.84375" bestFit="1" customWidth="1"/>
    <col min="9" max="9" width="12.69140625" bestFit="1" customWidth="1"/>
    <col min="10" max="10" width="15.53515625" bestFit="1" customWidth="1"/>
    <col min="11" max="11" width="7.3828125" bestFit="1" customWidth="1"/>
    <col min="12" max="12" width="37.84375" bestFit="1" customWidth="1"/>
    <col min="13" max="13" width="6.15234375" bestFit="1" customWidth="1"/>
    <col min="14" max="14" width="7.3046875" bestFit="1" customWidth="1"/>
    <col min="15" max="15" width="6.53515625" bestFit="1" customWidth="1"/>
    <col min="16" max="16" width="8.3046875" style="36" bestFit="1" customWidth="1"/>
    <col min="17" max="17" width="9.3046875" style="36" bestFit="1" customWidth="1"/>
    <col min="18" max="18" width="9.53515625" bestFit="1" customWidth="1"/>
    <col min="19" max="19" width="11.53515625" bestFit="1" customWidth="1"/>
    <col min="20" max="20" width="9.53515625" bestFit="1" customWidth="1"/>
    <col min="21" max="21" width="10" bestFit="1" customWidth="1"/>
    <col min="22" max="22" width="8.15234375" bestFit="1" customWidth="1"/>
    <col min="23" max="23" width="7" bestFit="1" customWidth="1"/>
    <col min="24" max="24" width="8.84375" bestFit="1" customWidth="1"/>
    <col min="25" max="28" width="16.53515625" bestFit="1" customWidth="1"/>
    <col min="29" max="29" width="9.3046875" bestFit="1" customWidth="1"/>
  </cols>
  <sheetData>
    <row r="1" spans="1:29" x14ac:dyDescent="0.4">
      <c r="A1" t="s">
        <v>1555</v>
      </c>
      <c r="B1" s="46" t="s">
        <v>0</v>
      </c>
      <c r="C1" s="46" t="s">
        <v>1</v>
      </c>
      <c r="D1" s="46" t="s">
        <v>2</v>
      </c>
      <c r="E1" s="46" t="s">
        <v>545</v>
      </c>
      <c r="F1" s="46" t="s">
        <v>547</v>
      </c>
      <c r="G1" s="47" t="s">
        <v>548</v>
      </c>
      <c r="H1" s="46" t="s">
        <v>618</v>
      </c>
      <c r="I1" s="46" t="s">
        <v>550</v>
      </c>
      <c r="J1" s="46" t="s">
        <v>1360</v>
      </c>
      <c r="K1" s="46" t="s">
        <v>286</v>
      </c>
      <c r="L1" s="46" t="s">
        <v>288</v>
      </c>
      <c r="M1" s="46" t="s">
        <v>554</v>
      </c>
      <c r="N1" s="46" t="s">
        <v>551</v>
      </c>
      <c r="O1" s="46" t="s">
        <v>552</v>
      </c>
      <c r="P1" s="48" t="s">
        <v>553</v>
      </c>
      <c r="Q1" s="48" t="s">
        <v>557</v>
      </c>
      <c r="R1" s="46" t="s">
        <v>571</v>
      </c>
      <c r="S1" s="46" t="s">
        <v>1365</v>
      </c>
      <c r="T1" s="46" t="s">
        <v>1366</v>
      </c>
      <c r="U1" s="46" t="s">
        <v>1367</v>
      </c>
      <c r="V1" s="46" t="s">
        <v>1368</v>
      </c>
      <c r="W1" s="46" t="s">
        <v>1369</v>
      </c>
      <c r="X1" s="46" t="s">
        <v>1370</v>
      </c>
      <c r="Y1" s="46" t="s">
        <v>629</v>
      </c>
      <c r="Z1" s="46" t="s">
        <v>1362</v>
      </c>
      <c r="AA1" s="46" t="s">
        <v>1363</v>
      </c>
      <c r="AB1" s="46" t="s">
        <v>1364</v>
      </c>
      <c r="AC1" s="46" t="s">
        <v>1361</v>
      </c>
    </row>
    <row r="2" spans="1:29" x14ac:dyDescent="0.4">
      <c r="A2">
        <v>100001</v>
      </c>
      <c r="B2" s="17">
        <f>carikartlar!$A$36</f>
        <v>320</v>
      </c>
      <c r="C2" s="17" t="str">
        <f>carikartlar!$B$36</f>
        <v>320 1 24786</v>
      </c>
      <c r="D2" s="17" t="str">
        <f>carikartlar!C36</f>
        <v>Doğuş Oto Sanayi A.Ş.</v>
      </c>
      <c r="E2" s="19">
        <v>45853</v>
      </c>
      <c r="F2" s="19" t="s">
        <v>1376</v>
      </c>
      <c r="G2" s="49">
        <v>20250705600</v>
      </c>
      <c r="H2" s="17" t="s">
        <v>1377</v>
      </c>
      <c r="I2" s="17">
        <f t="shared" ref="I2:I7" si="0">O2*P2</f>
        <v>1689600</v>
      </c>
      <c r="J2" s="17" t="s">
        <v>1401</v>
      </c>
      <c r="K2" s="17">
        <v>10000</v>
      </c>
      <c r="L2" s="17" t="str">
        <f t="shared" ref="L2:L12" si="1">H2</f>
        <v>VOLKSWAGEN PASSAT 1.6 TDİ BLUEMOTION</v>
      </c>
      <c r="M2" s="17">
        <v>1</v>
      </c>
      <c r="N2" s="17">
        <v>2</v>
      </c>
      <c r="O2" s="17">
        <v>52.8</v>
      </c>
      <c r="P2" s="50">
        <v>32000</v>
      </c>
      <c r="Q2" s="50">
        <f>O2*P2</f>
        <v>1689600</v>
      </c>
      <c r="R2" s="17">
        <v>20</v>
      </c>
      <c r="S2" s="17">
        <v>1</v>
      </c>
      <c r="T2" s="17">
        <v>1</v>
      </c>
      <c r="U2" s="17">
        <v>1</v>
      </c>
      <c r="V2" s="17">
        <v>20</v>
      </c>
      <c r="W2" s="17">
        <v>5</v>
      </c>
      <c r="X2" s="17">
        <v>20</v>
      </c>
      <c r="Y2" s="17"/>
      <c r="Z2" s="17"/>
      <c r="AA2" s="17"/>
      <c r="AB2" s="17"/>
      <c r="AC2" s="17"/>
    </row>
    <row r="3" spans="1:29" x14ac:dyDescent="0.4">
      <c r="A3">
        <v>100001</v>
      </c>
      <c r="B3" s="17">
        <f>carikartlar!$A$36</f>
        <v>320</v>
      </c>
      <c r="C3" s="17" t="str">
        <f>carikartlar!$B$36</f>
        <v>320 1 24786</v>
      </c>
      <c r="D3" s="18" t="str">
        <f>carikartlar!$C$36</f>
        <v>Doğuş Oto Sanayi A.Ş.</v>
      </c>
      <c r="E3" s="19">
        <v>44757</v>
      </c>
      <c r="F3" s="19" t="s">
        <v>1376</v>
      </c>
      <c r="G3" s="49">
        <v>20220705601</v>
      </c>
      <c r="H3" s="17" t="s">
        <v>1393</v>
      </c>
      <c r="I3" s="17">
        <f t="shared" si="0"/>
        <v>1412400</v>
      </c>
      <c r="J3" s="17" t="s">
        <v>1402</v>
      </c>
      <c r="K3" s="17">
        <v>10001</v>
      </c>
      <c r="L3" s="17" t="str">
        <f t="shared" si="1"/>
        <v>VOLKSWAGEN JETTA  1.6 TDİ BLUEMOTION</v>
      </c>
      <c r="M3" s="17">
        <v>1</v>
      </c>
      <c r="N3" s="17">
        <v>2</v>
      </c>
      <c r="O3" s="17">
        <v>52.8</v>
      </c>
      <c r="P3" s="50">
        <v>26750</v>
      </c>
      <c r="Q3" s="50">
        <f>O3*P3</f>
        <v>1412400</v>
      </c>
      <c r="R3" s="17">
        <v>20</v>
      </c>
      <c r="S3" s="17">
        <v>1</v>
      </c>
      <c r="T3" s="17">
        <v>1</v>
      </c>
      <c r="U3" s="17">
        <v>1</v>
      </c>
      <c r="V3" s="17">
        <v>20</v>
      </c>
      <c r="W3" s="17">
        <v>5</v>
      </c>
      <c r="X3" s="17">
        <v>20</v>
      </c>
      <c r="Y3" s="17"/>
      <c r="Z3" s="17"/>
      <c r="AA3" s="17"/>
      <c r="AB3" s="17"/>
      <c r="AC3" s="17"/>
    </row>
    <row r="4" spans="1:29" x14ac:dyDescent="0.4">
      <c r="A4">
        <v>100001</v>
      </c>
      <c r="B4" s="17">
        <f>carikartlar!$A$36</f>
        <v>320</v>
      </c>
      <c r="C4" s="17" t="str">
        <f>carikartlar!$B$36</f>
        <v>320 1 24786</v>
      </c>
      <c r="D4" s="18" t="str">
        <f>carikartlar!$C$36</f>
        <v>Doğuş Oto Sanayi A.Ş.</v>
      </c>
      <c r="E4" s="19">
        <v>44757</v>
      </c>
      <c r="F4" s="19" t="s">
        <v>1376</v>
      </c>
      <c r="G4" s="49">
        <v>20220705602</v>
      </c>
      <c r="H4" s="17" t="s">
        <v>1394</v>
      </c>
      <c r="I4" s="17">
        <f t="shared" si="0"/>
        <v>0</v>
      </c>
      <c r="J4" s="17" t="s">
        <v>1403</v>
      </c>
      <c r="K4" s="17">
        <v>10002</v>
      </c>
      <c r="L4" s="17" t="str">
        <f t="shared" si="1"/>
        <v>VOLKSWAGEN TRANSPORTER 9+1</v>
      </c>
      <c r="M4" s="17">
        <v>1</v>
      </c>
      <c r="N4" s="17">
        <v>0</v>
      </c>
      <c r="O4" s="17">
        <v>0</v>
      </c>
      <c r="P4" s="50">
        <v>0</v>
      </c>
      <c r="Q4" s="50">
        <v>78500</v>
      </c>
      <c r="R4" s="17">
        <v>20</v>
      </c>
      <c r="S4" s="17">
        <v>1</v>
      </c>
      <c r="T4" s="17">
        <v>0</v>
      </c>
      <c r="U4" s="17">
        <v>1</v>
      </c>
      <c r="V4" s="17">
        <v>20</v>
      </c>
      <c r="W4" s="17">
        <v>5</v>
      </c>
      <c r="X4" s="17">
        <v>20</v>
      </c>
      <c r="Y4" s="17"/>
      <c r="Z4" s="17"/>
      <c r="AA4" s="17"/>
      <c r="AB4" s="17"/>
      <c r="AC4" s="17"/>
    </row>
    <row r="5" spans="1:29" x14ac:dyDescent="0.4">
      <c r="A5">
        <v>100002</v>
      </c>
      <c r="B5" s="17">
        <f>carikartlar!$A$36</f>
        <v>320</v>
      </c>
      <c r="C5" s="17" t="str">
        <f>carikartlar!$B$36</f>
        <v>320 1 24786</v>
      </c>
      <c r="D5" s="18" t="str">
        <f>carikartlar!$C$36</f>
        <v>Doğuş Oto Sanayi A.Ş.</v>
      </c>
      <c r="E5" s="19">
        <v>44757</v>
      </c>
      <c r="F5" s="19" t="s">
        <v>1376</v>
      </c>
      <c r="G5" s="49">
        <v>20220705603</v>
      </c>
      <c r="H5" s="17" t="s">
        <v>1395</v>
      </c>
      <c r="I5" s="17">
        <f t="shared" si="0"/>
        <v>0</v>
      </c>
      <c r="J5" s="17" t="s">
        <v>1403</v>
      </c>
      <c r="K5" s="17">
        <v>10003</v>
      </c>
      <c r="L5" s="17" t="str">
        <f t="shared" si="1"/>
        <v xml:space="preserve">VOLKSWAGEN CADDY 1.6 TDİ </v>
      </c>
      <c r="M5" s="17">
        <v>1</v>
      </c>
      <c r="N5" s="17">
        <v>0</v>
      </c>
      <c r="O5" s="17">
        <v>0</v>
      </c>
      <c r="P5" s="50">
        <v>0</v>
      </c>
      <c r="Q5" s="50">
        <v>74500</v>
      </c>
      <c r="R5" s="17">
        <v>20</v>
      </c>
      <c r="S5" s="17">
        <v>1</v>
      </c>
      <c r="T5" s="17">
        <v>0</v>
      </c>
      <c r="U5" s="17">
        <v>1</v>
      </c>
      <c r="V5" s="17">
        <v>20</v>
      </c>
      <c r="W5" s="17">
        <v>5</v>
      </c>
      <c r="X5" s="17">
        <v>20</v>
      </c>
      <c r="Y5" s="17"/>
      <c r="Z5" s="17"/>
      <c r="AA5" s="17"/>
      <c r="AB5" s="17"/>
      <c r="AC5" s="17"/>
    </row>
    <row r="6" spans="1:29" x14ac:dyDescent="0.4">
      <c r="A6">
        <v>100002</v>
      </c>
      <c r="B6" s="17">
        <f>carikartlar!$A$36</f>
        <v>320</v>
      </c>
      <c r="C6" s="17" t="str">
        <f>carikartlar!$B$36</f>
        <v>320 1 24786</v>
      </c>
      <c r="D6" s="18" t="str">
        <f>carikartlar!$C$36</f>
        <v>Doğuş Oto Sanayi A.Ş.</v>
      </c>
      <c r="E6" s="19">
        <v>44757</v>
      </c>
      <c r="F6" s="19" t="s">
        <v>1376</v>
      </c>
      <c r="G6" s="49">
        <v>20220705604</v>
      </c>
      <c r="H6" s="17" t="s">
        <v>1395</v>
      </c>
      <c r="I6" s="17">
        <f t="shared" si="0"/>
        <v>0</v>
      </c>
      <c r="J6" s="17" t="s">
        <v>1403</v>
      </c>
      <c r="K6" s="17">
        <v>10004</v>
      </c>
      <c r="L6" s="17" t="str">
        <f t="shared" si="1"/>
        <v xml:space="preserve">VOLKSWAGEN CADDY 1.6 TDİ </v>
      </c>
      <c r="M6" s="17">
        <v>1</v>
      </c>
      <c r="N6" s="17">
        <v>0</v>
      </c>
      <c r="O6" s="17">
        <v>0</v>
      </c>
      <c r="P6" s="50">
        <v>0</v>
      </c>
      <c r="Q6" s="50">
        <v>74500</v>
      </c>
      <c r="R6" s="17">
        <v>20</v>
      </c>
      <c r="S6" s="17">
        <v>1</v>
      </c>
      <c r="T6" s="17">
        <v>0</v>
      </c>
      <c r="U6" s="17">
        <v>1</v>
      </c>
      <c r="V6" s="17">
        <v>20</v>
      </c>
      <c r="W6" s="17">
        <v>5</v>
      </c>
      <c r="X6" s="17">
        <v>20</v>
      </c>
      <c r="Y6" s="17"/>
      <c r="Z6" s="17"/>
      <c r="AA6" s="17"/>
      <c r="AB6" s="17"/>
      <c r="AC6" s="17"/>
    </row>
    <row r="7" spans="1:29" x14ac:dyDescent="0.4">
      <c r="A7">
        <v>100002</v>
      </c>
      <c r="B7" s="17">
        <f>carikartlar!$A$36</f>
        <v>320</v>
      </c>
      <c r="C7" s="17" t="str">
        <f>carikartlar!$B$36</f>
        <v>320 1 24786</v>
      </c>
      <c r="D7" s="18" t="str">
        <f>carikartlar!$C$36</f>
        <v>Doğuş Oto Sanayi A.Ş.</v>
      </c>
      <c r="E7" s="19">
        <v>44757</v>
      </c>
      <c r="F7" s="19" t="s">
        <v>1376</v>
      </c>
      <c r="G7" s="49">
        <v>20220705605</v>
      </c>
      <c r="H7" s="17" t="s">
        <v>1396</v>
      </c>
      <c r="I7" s="17">
        <f t="shared" si="0"/>
        <v>0</v>
      </c>
      <c r="J7" s="17" t="s">
        <v>1401</v>
      </c>
      <c r="K7" s="17">
        <v>10005</v>
      </c>
      <c r="L7" s="17" t="str">
        <f t="shared" si="1"/>
        <v>VOLKSWAGEN LT 35 TDİ</v>
      </c>
      <c r="M7" s="17">
        <v>1</v>
      </c>
      <c r="N7" s="17">
        <v>0</v>
      </c>
      <c r="O7" s="17">
        <v>0</v>
      </c>
      <c r="P7" s="50">
        <v>0</v>
      </c>
      <c r="Q7" s="50">
        <v>109500</v>
      </c>
      <c r="R7" s="17">
        <v>20</v>
      </c>
      <c r="S7" s="17">
        <v>1</v>
      </c>
      <c r="T7" s="17">
        <v>0</v>
      </c>
      <c r="U7" s="17">
        <v>1</v>
      </c>
      <c r="V7" s="17">
        <v>20</v>
      </c>
      <c r="W7" s="17">
        <v>5</v>
      </c>
      <c r="X7" s="17">
        <v>20</v>
      </c>
      <c r="Y7" s="17"/>
      <c r="Z7" s="17"/>
      <c r="AA7" s="17"/>
      <c r="AB7" s="17"/>
      <c r="AC7" s="17"/>
    </row>
    <row r="8" spans="1:29" x14ac:dyDescent="0.4">
      <c r="A8">
        <v>100001</v>
      </c>
      <c r="B8" s="40">
        <f>carikartlar!$A$35</f>
        <v>320</v>
      </c>
      <c r="C8" s="40" t="str">
        <f>carikartlar!$B$35</f>
        <v>320 1 24785</v>
      </c>
      <c r="D8" s="51" t="str">
        <f>carikartlar!$C$35</f>
        <v>Arena İthalat İhracaat San.Tic.</v>
      </c>
      <c r="E8" s="52">
        <v>44210</v>
      </c>
      <c r="F8" s="52" t="s">
        <v>567</v>
      </c>
      <c r="G8" s="53">
        <v>20210050051</v>
      </c>
      <c r="H8" s="40" t="s">
        <v>1371</v>
      </c>
      <c r="I8" s="40">
        <v>18500</v>
      </c>
      <c r="J8" s="40" t="s">
        <v>1405</v>
      </c>
      <c r="K8" s="40">
        <v>20000</v>
      </c>
      <c r="L8" s="40" t="str">
        <f t="shared" si="1"/>
        <v>DELL T5810 XEON SERVER</v>
      </c>
      <c r="M8" s="40">
        <v>1</v>
      </c>
      <c r="N8" s="40">
        <v>1</v>
      </c>
      <c r="O8" s="40">
        <v>43.5</v>
      </c>
      <c r="P8" s="54">
        <v>3250</v>
      </c>
      <c r="Q8" s="54">
        <f>O8*P8</f>
        <v>141375</v>
      </c>
      <c r="R8" s="40">
        <v>20</v>
      </c>
      <c r="S8" s="40">
        <v>1</v>
      </c>
      <c r="T8" s="40">
        <v>0</v>
      </c>
      <c r="U8" s="40">
        <v>1</v>
      </c>
      <c r="V8" s="40">
        <v>20</v>
      </c>
      <c r="W8" s="40">
        <v>5</v>
      </c>
      <c r="X8" s="40">
        <v>20</v>
      </c>
      <c r="Y8" s="40"/>
      <c r="Z8" s="40"/>
      <c r="AA8" s="40"/>
      <c r="AB8" s="40"/>
      <c r="AC8" s="40"/>
    </row>
    <row r="9" spans="1:29" x14ac:dyDescent="0.4">
      <c r="A9">
        <v>100001</v>
      </c>
      <c r="B9" s="40">
        <f>carikartlar!$A$35</f>
        <v>320</v>
      </c>
      <c r="C9" s="40" t="str">
        <f>carikartlar!$B$35</f>
        <v>320 1 24785</v>
      </c>
      <c r="D9" s="51" t="str">
        <f>carikartlar!$C$35</f>
        <v>Arena İthalat İhracaat San.Tic.</v>
      </c>
      <c r="E9" s="52">
        <v>44215</v>
      </c>
      <c r="F9" s="52" t="s">
        <v>567</v>
      </c>
      <c r="G9" s="53">
        <v>20210153051</v>
      </c>
      <c r="H9" s="40" t="s">
        <v>1397</v>
      </c>
      <c r="I9" s="40">
        <v>3950</v>
      </c>
      <c r="J9" s="40" t="s">
        <v>1405</v>
      </c>
      <c r="K9" s="40">
        <v>20001</v>
      </c>
      <c r="L9" s="40" t="str">
        <f t="shared" si="1"/>
        <v>HP NOTEBOOK i7 - XLS</v>
      </c>
      <c r="M9" s="40">
        <v>1</v>
      </c>
      <c r="N9" s="40">
        <v>1</v>
      </c>
      <c r="O9" s="40">
        <v>43.5</v>
      </c>
      <c r="P9" s="54">
        <v>3250</v>
      </c>
      <c r="Q9" s="54">
        <f>O9*P9</f>
        <v>141375</v>
      </c>
      <c r="R9" s="40">
        <v>20</v>
      </c>
      <c r="S9" s="40">
        <v>1</v>
      </c>
      <c r="T9" s="40">
        <v>0</v>
      </c>
      <c r="U9" s="40">
        <v>1</v>
      </c>
      <c r="V9" s="40">
        <v>20</v>
      </c>
      <c r="W9" s="40">
        <v>5</v>
      </c>
      <c r="X9" s="40">
        <v>20</v>
      </c>
      <c r="Y9" s="40"/>
      <c r="Z9" s="40"/>
      <c r="AA9" s="40"/>
      <c r="AB9" s="40"/>
      <c r="AC9" s="40"/>
    </row>
    <row r="10" spans="1:29" x14ac:dyDescent="0.4">
      <c r="A10">
        <v>100001</v>
      </c>
      <c r="B10" s="40">
        <f>carikartlar!$A$35</f>
        <v>320</v>
      </c>
      <c r="C10" s="40" t="str">
        <f>carikartlar!$B$35</f>
        <v>320 1 24785</v>
      </c>
      <c r="D10" s="51" t="str">
        <f>carikartlar!$C$35</f>
        <v>Arena İthalat İhracaat San.Tic.</v>
      </c>
      <c r="E10" s="52">
        <v>44241</v>
      </c>
      <c r="F10" s="52" t="s">
        <v>567</v>
      </c>
      <c r="G10" s="53">
        <v>20210353911</v>
      </c>
      <c r="H10" s="40" t="s">
        <v>1397</v>
      </c>
      <c r="I10" s="40">
        <v>3950</v>
      </c>
      <c r="J10" s="40" t="s">
        <v>1400</v>
      </c>
      <c r="K10" s="40">
        <v>20002</v>
      </c>
      <c r="L10" s="40" t="str">
        <f t="shared" si="1"/>
        <v>HP NOTEBOOK i7 - XLS</v>
      </c>
      <c r="M10" s="40">
        <v>1</v>
      </c>
      <c r="N10" s="40">
        <v>1</v>
      </c>
      <c r="O10" s="40">
        <v>43.5</v>
      </c>
      <c r="P10" s="54">
        <v>3250</v>
      </c>
      <c r="Q10" s="54">
        <f>O10*P10</f>
        <v>141375</v>
      </c>
      <c r="R10" s="40">
        <v>20</v>
      </c>
      <c r="S10" s="40">
        <v>1</v>
      </c>
      <c r="T10" s="40">
        <v>0</v>
      </c>
      <c r="U10" s="40">
        <v>1</v>
      </c>
      <c r="V10" s="40">
        <v>20</v>
      </c>
      <c r="W10" s="40">
        <v>5</v>
      </c>
      <c r="X10" s="40">
        <v>20</v>
      </c>
      <c r="Y10" s="40"/>
      <c r="Z10" s="40"/>
      <c r="AA10" s="40"/>
      <c r="AB10" s="40"/>
      <c r="AC10" s="40"/>
    </row>
    <row r="11" spans="1:29" x14ac:dyDescent="0.4">
      <c r="A11">
        <v>100002</v>
      </c>
      <c r="B11" s="40">
        <f>carikartlar!$A$35</f>
        <v>320</v>
      </c>
      <c r="C11" s="40" t="str">
        <f>carikartlar!$B$35</f>
        <v>320 1 24785</v>
      </c>
      <c r="D11" s="51" t="str">
        <f>carikartlar!$C$35</f>
        <v>Arena İthalat İhracaat San.Tic.</v>
      </c>
      <c r="E11" s="52">
        <v>44241</v>
      </c>
      <c r="F11" s="52" t="s">
        <v>567</v>
      </c>
      <c r="G11" s="53">
        <v>20210951913</v>
      </c>
      <c r="H11" s="40" t="s">
        <v>1398</v>
      </c>
      <c r="I11" s="40">
        <v>4800</v>
      </c>
      <c r="J11" s="40" t="s">
        <v>1404</v>
      </c>
      <c r="K11" s="40">
        <v>20003</v>
      </c>
      <c r="L11" s="40" t="str">
        <f t="shared" si="1"/>
        <v>LENOVO YOGA PRO</v>
      </c>
      <c r="M11" s="40">
        <v>1</v>
      </c>
      <c r="N11" s="40">
        <v>2</v>
      </c>
      <c r="O11" s="40">
        <v>52.8</v>
      </c>
      <c r="P11" s="54">
        <v>3250</v>
      </c>
      <c r="Q11" s="54">
        <f>O11*P11</f>
        <v>171600</v>
      </c>
      <c r="R11" s="40">
        <v>20</v>
      </c>
      <c r="S11" s="40">
        <v>1</v>
      </c>
      <c r="T11" s="40">
        <v>0</v>
      </c>
      <c r="U11" s="40">
        <v>1</v>
      </c>
      <c r="V11" s="40">
        <v>20</v>
      </c>
      <c r="W11" s="40">
        <v>5</v>
      </c>
      <c r="X11" s="40">
        <v>20</v>
      </c>
      <c r="Y11" s="40"/>
      <c r="Z11" s="40"/>
      <c r="AA11" s="40"/>
      <c r="AB11" s="40"/>
      <c r="AC11" s="40"/>
    </row>
    <row r="12" spans="1:29" x14ac:dyDescent="0.4">
      <c r="A12">
        <v>100002</v>
      </c>
      <c r="B12" s="40">
        <f>carikartlar!$A$35</f>
        <v>320</v>
      </c>
      <c r="C12" s="40" t="str">
        <f>carikartlar!$B$35</f>
        <v>320 1 24785</v>
      </c>
      <c r="D12" s="51" t="str">
        <f>carikartlar!$C$35</f>
        <v>Arena İthalat İhracaat San.Tic.</v>
      </c>
      <c r="E12" s="52">
        <v>44270</v>
      </c>
      <c r="F12" s="52" t="s">
        <v>567</v>
      </c>
      <c r="G12" s="53">
        <v>20210981280</v>
      </c>
      <c r="H12" s="40" t="s">
        <v>1399</v>
      </c>
      <c r="I12" s="40">
        <v>7900</v>
      </c>
      <c r="J12" s="40" t="s">
        <v>1400</v>
      </c>
      <c r="K12" s="40">
        <v>20004</v>
      </c>
      <c r="L12" s="40" t="str">
        <f t="shared" si="1"/>
        <v>HP LAZER JET MMC</v>
      </c>
      <c r="M12" s="40">
        <v>1</v>
      </c>
      <c r="N12" s="40">
        <v>2</v>
      </c>
      <c r="O12" s="40">
        <v>52.8</v>
      </c>
      <c r="P12" s="54">
        <v>3250</v>
      </c>
      <c r="Q12" s="54">
        <f>O12*P12</f>
        <v>171600</v>
      </c>
      <c r="R12" s="40">
        <v>20</v>
      </c>
      <c r="S12" s="40">
        <v>1</v>
      </c>
      <c r="T12" s="40">
        <v>0</v>
      </c>
      <c r="U12" s="40">
        <v>1</v>
      </c>
      <c r="V12" s="40">
        <v>20</v>
      </c>
      <c r="W12" s="40">
        <v>5</v>
      </c>
      <c r="X12" s="40">
        <v>20</v>
      </c>
      <c r="Y12" s="40"/>
      <c r="Z12" s="40"/>
      <c r="AA12" s="40"/>
      <c r="AB12" s="40"/>
      <c r="AC12" s="40"/>
    </row>
  </sheetData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720B2-690D-4C3F-AFFF-BDF4BBAC1358}">
  <dimension ref="A1:B81"/>
  <sheetViews>
    <sheetView workbookViewId="0">
      <selection activeCell="A26" sqref="A26"/>
    </sheetView>
  </sheetViews>
  <sheetFormatPr defaultRowHeight="14.6" x14ac:dyDescent="0.4"/>
  <cols>
    <col min="1" max="1" width="3.84375" bestFit="1" customWidth="1"/>
    <col min="2" max="2" width="22.15234375" bestFit="1" customWidth="1"/>
    <col min="3" max="3" width="4.15234375" customWidth="1"/>
  </cols>
  <sheetData>
    <row r="1" spans="1:2" x14ac:dyDescent="0.4">
      <c r="A1" s="178" t="s">
        <v>1490</v>
      </c>
      <c r="B1" s="178"/>
    </row>
    <row r="2" spans="1:2" x14ac:dyDescent="0.4">
      <c r="A2" t="s">
        <v>1417</v>
      </c>
      <c r="B2" t="s">
        <v>1418</v>
      </c>
    </row>
    <row r="3" spans="1:2" x14ac:dyDescent="0.4">
      <c r="A3">
        <v>-2</v>
      </c>
      <c r="B3" t="s">
        <v>1419</v>
      </c>
    </row>
    <row r="4" spans="1:2" x14ac:dyDescent="0.4">
      <c r="A4">
        <v>-1</v>
      </c>
      <c r="B4" t="s">
        <v>1420</v>
      </c>
    </row>
    <row r="5" spans="1:2" x14ac:dyDescent="0.4">
      <c r="A5">
        <v>1</v>
      </c>
      <c r="B5" t="s">
        <v>1421</v>
      </c>
    </row>
    <row r="6" spans="1:2" x14ac:dyDescent="0.4">
      <c r="A6">
        <v>2</v>
      </c>
      <c r="B6" t="s">
        <v>1422</v>
      </c>
    </row>
    <row r="7" spans="1:2" x14ac:dyDescent="0.4">
      <c r="A7">
        <v>3</v>
      </c>
      <c r="B7" t="s">
        <v>1423</v>
      </c>
    </row>
    <row r="8" spans="1:2" x14ac:dyDescent="0.4">
      <c r="A8">
        <v>4</v>
      </c>
      <c r="B8" t="s">
        <v>1424</v>
      </c>
    </row>
    <row r="9" spans="1:2" x14ac:dyDescent="0.4">
      <c r="A9">
        <v>5</v>
      </c>
      <c r="B9" t="s">
        <v>1425</v>
      </c>
    </row>
    <row r="10" spans="1:2" x14ac:dyDescent="0.4">
      <c r="A10">
        <v>6</v>
      </c>
      <c r="B10" t="s">
        <v>1426</v>
      </c>
    </row>
    <row r="11" spans="1:2" x14ac:dyDescent="0.4">
      <c r="A11">
        <v>7</v>
      </c>
      <c r="B11" t="s">
        <v>1427</v>
      </c>
    </row>
    <row r="12" spans="1:2" x14ac:dyDescent="0.4">
      <c r="A12">
        <v>8</v>
      </c>
      <c r="B12" t="s">
        <v>1428</v>
      </c>
    </row>
    <row r="13" spans="1:2" x14ac:dyDescent="0.4">
      <c r="A13">
        <v>9</v>
      </c>
      <c r="B13" t="s">
        <v>1429</v>
      </c>
    </row>
    <row r="14" spans="1:2" x14ac:dyDescent="0.4">
      <c r="A14">
        <v>10</v>
      </c>
      <c r="B14" t="s">
        <v>1430</v>
      </c>
    </row>
    <row r="15" spans="1:2" x14ac:dyDescent="0.4">
      <c r="A15">
        <v>11</v>
      </c>
      <c r="B15" t="s">
        <v>1431</v>
      </c>
    </row>
    <row r="16" spans="1:2" x14ac:dyDescent="0.4">
      <c r="A16">
        <v>20</v>
      </c>
      <c r="B16" t="s">
        <v>1432</v>
      </c>
    </row>
    <row r="17" spans="1:2" x14ac:dyDescent="0.4">
      <c r="A17">
        <v>21</v>
      </c>
      <c r="B17" t="s">
        <v>1433</v>
      </c>
    </row>
    <row r="18" spans="1:2" x14ac:dyDescent="0.4">
      <c r="A18">
        <v>22</v>
      </c>
      <c r="B18" t="s">
        <v>1434</v>
      </c>
    </row>
    <row r="19" spans="1:2" x14ac:dyDescent="0.4">
      <c r="A19">
        <v>23</v>
      </c>
      <c r="B19" t="s">
        <v>1435</v>
      </c>
    </row>
    <row r="20" spans="1:2" x14ac:dyDescent="0.4">
      <c r="A20">
        <v>24</v>
      </c>
      <c r="B20" t="s">
        <v>1436</v>
      </c>
    </row>
    <row r="21" spans="1:2" x14ac:dyDescent="0.4">
      <c r="A21">
        <v>25</v>
      </c>
      <c r="B21" t="s">
        <v>1437</v>
      </c>
    </row>
    <row r="22" spans="1:2" x14ac:dyDescent="0.4">
      <c r="A22">
        <v>26</v>
      </c>
      <c r="B22" t="s">
        <v>1438</v>
      </c>
    </row>
    <row r="23" spans="1:2" x14ac:dyDescent="0.4">
      <c r="A23">
        <v>27</v>
      </c>
      <c r="B23" t="s">
        <v>1439</v>
      </c>
    </row>
    <row r="24" spans="1:2" x14ac:dyDescent="0.4">
      <c r="A24">
        <v>28</v>
      </c>
      <c r="B24" t="s">
        <v>1440</v>
      </c>
    </row>
    <row r="25" spans="1:2" x14ac:dyDescent="0.4">
      <c r="A25">
        <v>29</v>
      </c>
      <c r="B25" t="s">
        <v>1441</v>
      </c>
    </row>
    <row r="26" spans="1:2" x14ac:dyDescent="0.4">
      <c r="A26">
        <v>30</v>
      </c>
      <c r="B26" t="s">
        <v>1442</v>
      </c>
    </row>
    <row r="27" spans="1:2" x14ac:dyDescent="0.4">
      <c r="A27">
        <v>33</v>
      </c>
      <c r="B27" t="s">
        <v>1443</v>
      </c>
    </row>
    <row r="28" spans="1:2" x14ac:dyDescent="0.4">
      <c r="A28">
        <v>34</v>
      </c>
      <c r="B28" t="s">
        <v>1444</v>
      </c>
    </row>
    <row r="29" spans="1:2" x14ac:dyDescent="0.4">
      <c r="A29">
        <v>35</v>
      </c>
      <c r="B29" t="s">
        <v>1445</v>
      </c>
    </row>
    <row r="30" spans="1:2" x14ac:dyDescent="0.4">
      <c r="A30">
        <v>36</v>
      </c>
      <c r="B30" t="s">
        <v>1446</v>
      </c>
    </row>
    <row r="31" spans="1:2" x14ac:dyDescent="0.4">
      <c r="A31">
        <v>37</v>
      </c>
      <c r="B31" t="s">
        <v>1447</v>
      </c>
    </row>
    <row r="32" spans="1:2" x14ac:dyDescent="0.4">
      <c r="A32">
        <v>38</v>
      </c>
      <c r="B32" t="s">
        <v>1448</v>
      </c>
    </row>
    <row r="33" spans="1:2" x14ac:dyDescent="0.4">
      <c r="A33">
        <v>39</v>
      </c>
      <c r="B33" t="s">
        <v>1449</v>
      </c>
    </row>
    <row r="34" spans="1:2" x14ac:dyDescent="0.4">
      <c r="A34">
        <v>40</v>
      </c>
      <c r="B34" t="s">
        <v>1450</v>
      </c>
    </row>
    <row r="35" spans="1:2" x14ac:dyDescent="0.4">
      <c r="A35">
        <v>41</v>
      </c>
      <c r="B35" t="s">
        <v>1451</v>
      </c>
    </row>
    <row r="36" spans="1:2" x14ac:dyDescent="0.4">
      <c r="A36">
        <v>42</v>
      </c>
      <c r="B36" t="s">
        <v>1452</v>
      </c>
    </row>
    <row r="37" spans="1:2" x14ac:dyDescent="0.4">
      <c r="A37">
        <v>43</v>
      </c>
      <c r="B37" t="s">
        <v>1453</v>
      </c>
    </row>
    <row r="38" spans="1:2" x14ac:dyDescent="0.4">
      <c r="A38">
        <v>44</v>
      </c>
      <c r="B38" t="s">
        <v>1454</v>
      </c>
    </row>
    <row r="39" spans="1:2" x14ac:dyDescent="0.4">
      <c r="A39">
        <v>45</v>
      </c>
      <c r="B39" t="s">
        <v>689</v>
      </c>
    </row>
    <row r="40" spans="1:2" x14ac:dyDescent="0.4">
      <c r="A40">
        <v>46</v>
      </c>
      <c r="B40" t="s">
        <v>690</v>
      </c>
    </row>
    <row r="41" spans="1:2" x14ac:dyDescent="0.4">
      <c r="A41">
        <v>47</v>
      </c>
      <c r="B41" t="s">
        <v>1455</v>
      </c>
    </row>
    <row r="42" spans="1:2" x14ac:dyDescent="0.4">
      <c r="A42">
        <v>50</v>
      </c>
      <c r="B42" t="s">
        <v>1456</v>
      </c>
    </row>
    <row r="43" spans="1:2" x14ac:dyDescent="0.4">
      <c r="A43">
        <v>51</v>
      </c>
      <c r="B43" t="s">
        <v>1457</v>
      </c>
    </row>
    <row r="44" spans="1:2" x14ac:dyDescent="0.4">
      <c r="A44">
        <v>53</v>
      </c>
      <c r="B44" t="s">
        <v>1458</v>
      </c>
    </row>
    <row r="45" spans="1:2" x14ac:dyDescent="0.4">
      <c r="A45">
        <v>54</v>
      </c>
      <c r="B45" t="s">
        <v>693</v>
      </c>
    </row>
    <row r="46" spans="1:2" x14ac:dyDescent="0.4">
      <c r="A46">
        <v>55</v>
      </c>
      <c r="B46" t="s">
        <v>1459</v>
      </c>
    </row>
    <row r="47" spans="1:2" x14ac:dyDescent="0.4">
      <c r="A47">
        <v>56</v>
      </c>
      <c r="B47" t="s">
        <v>1460</v>
      </c>
    </row>
    <row r="48" spans="1:2" x14ac:dyDescent="0.4">
      <c r="A48">
        <v>57</v>
      </c>
      <c r="B48" t="s">
        <v>1461</v>
      </c>
    </row>
    <row r="49" spans="1:2" x14ac:dyDescent="0.4">
      <c r="A49">
        <v>58</v>
      </c>
    </row>
    <row r="50" spans="1:2" x14ac:dyDescent="0.4">
      <c r="A50">
        <v>60</v>
      </c>
      <c r="B50" t="s">
        <v>694</v>
      </c>
    </row>
    <row r="51" spans="1:2" x14ac:dyDescent="0.4">
      <c r="A51">
        <v>61</v>
      </c>
      <c r="B51" t="s">
        <v>695</v>
      </c>
    </row>
    <row r="52" spans="1:2" x14ac:dyDescent="0.4">
      <c r="A52">
        <v>62</v>
      </c>
      <c r="B52" t="s">
        <v>1462</v>
      </c>
    </row>
    <row r="53" spans="1:2" x14ac:dyDescent="0.4">
      <c r="A53">
        <v>85</v>
      </c>
      <c r="B53" t="s">
        <v>1463</v>
      </c>
    </row>
    <row r="54" spans="1:2" x14ac:dyDescent="0.4">
      <c r="A54">
        <v>86</v>
      </c>
      <c r="B54" t="s">
        <v>694</v>
      </c>
    </row>
    <row r="55" spans="1:2" x14ac:dyDescent="0.4">
      <c r="A55">
        <v>87</v>
      </c>
      <c r="B55" t="s">
        <v>695</v>
      </c>
    </row>
    <row r="56" spans="1:2" x14ac:dyDescent="0.4">
      <c r="A56">
        <v>88</v>
      </c>
      <c r="B56" t="s">
        <v>1464</v>
      </c>
    </row>
    <row r="57" spans="1:2" x14ac:dyDescent="0.4">
      <c r="A57">
        <v>89</v>
      </c>
      <c r="B57" t="s">
        <v>1465</v>
      </c>
    </row>
    <row r="58" spans="1:2" x14ac:dyDescent="0.4">
      <c r="A58">
        <v>90</v>
      </c>
      <c r="B58" t="s">
        <v>1466</v>
      </c>
    </row>
    <row r="59" spans="1:2" x14ac:dyDescent="0.4">
      <c r="A59">
        <v>91</v>
      </c>
      <c r="B59" t="s">
        <v>1467</v>
      </c>
    </row>
    <row r="60" spans="1:2" x14ac:dyDescent="0.4">
      <c r="A60">
        <v>92</v>
      </c>
      <c r="B60" t="s">
        <v>1468</v>
      </c>
    </row>
    <row r="61" spans="1:2" x14ac:dyDescent="0.4">
      <c r="A61">
        <v>93</v>
      </c>
      <c r="B61" t="s">
        <v>1469</v>
      </c>
    </row>
    <row r="62" spans="1:2" x14ac:dyDescent="0.4">
      <c r="A62">
        <v>94</v>
      </c>
      <c r="B62" t="s">
        <v>1470</v>
      </c>
    </row>
    <row r="63" spans="1:2" x14ac:dyDescent="0.4">
      <c r="A63">
        <v>95</v>
      </c>
      <c r="B63" t="s">
        <v>1471</v>
      </c>
    </row>
    <row r="64" spans="1:2" x14ac:dyDescent="0.4">
      <c r="A64">
        <v>96</v>
      </c>
      <c r="B64" t="s">
        <v>1472</v>
      </c>
    </row>
    <row r="65" spans="1:2" x14ac:dyDescent="0.4">
      <c r="A65">
        <v>97</v>
      </c>
      <c r="B65" t="s">
        <v>1473</v>
      </c>
    </row>
    <row r="66" spans="1:2" x14ac:dyDescent="0.4">
      <c r="A66">
        <v>98</v>
      </c>
      <c r="B66" t="s">
        <v>1474</v>
      </c>
    </row>
    <row r="67" spans="1:2" x14ac:dyDescent="0.4">
      <c r="A67">
        <v>99</v>
      </c>
      <c r="B67" t="s">
        <v>1475</v>
      </c>
    </row>
    <row r="68" spans="1:2" x14ac:dyDescent="0.4">
      <c r="A68">
        <v>145</v>
      </c>
      <c r="B68" t="s">
        <v>1476</v>
      </c>
    </row>
    <row r="69" spans="1:2" x14ac:dyDescent="0.4">
      <c r="A69">
        <v>146</v>
      </c>
      <c r="B69" t="s">
        <v>1477</v>
      </c>
    </row>
    <row r="70" spans="1:2" x14ac:dyDescent="0.4">
      <c r="A70">
        <v>400</v>
      </c>
      <c r="B70" t="s">
        <v>1478</v>
      </c>
    </row>
    <row r="71" spans="1:2" x14ac:dyDescent="0.4">
      <c r="A71">
        <v>405</v>
      </c>
      <c r="B71" t="s">
        <v>1479</v>
      </c>
    </row>
    <row r="72" spans="1:2" x14ac:dyDescent="0.4">
      <c r="A72">
        <v>406</v>
      </c>
      <c r="B72" t="s">
        <v>1480</v>
      </c>
    </row>
    <row r="73" spans="1:2" x14ac:dyDescent="0.4">
      <c r="A73">
        <v>407</v>
      </c>
      <c r="B73" t="s">
        <v>1481</v>
      </c>
    </row>
    <row r="74" spans="1:2" x14ac:dyDescent="0.4">
      <c r="A74">
        <v>408</v>
      </c>
      <c r="B74" t="s">
        <v>1482</v>
      </c>
    </row>
    <row r="75" spans="1:2" x14ac:dyDescent="0.4">
      <c r="A75">
        <v>409</v>
      </c>
      <c r="B75" t="s">
        <v>1483</v>
      </c>
    </row>
    <row r="76" spans="1:2" x14ac:dyDescent="0.4">
      <c r="A76">
        <v>411</v>
      </c>
      <c r="B76" t="s">
        <v>1484</v>
      </c>
    </row>
    <row r="77" spans="1:2" x14ac:dyDescent="0.4">
      <c r="A77">
        <v>412</v>
      </c>
      <c r="B77" t="s">
        <v>1485</v>
      </c>
    </row>
    <row r="78" spans="1:2" x14ac:dyDescent="0.4">
      <c r="A78">
        <v>413</v>
      </c>
      <c r="B78" t="s">
        <v>1486</v>
      </c>
    </row>
    <row r="79" spans="1:2" x14ac:dyDescent="0.4">
      <c r="A79">
        <v>414</v>
      </c>
      <c r="B79" t="s">
        <v>1487</v>
      </c>
    </row>
    <row r="80" spans="1:2" x14ac:dyDescent="0.4">
      <c r="A80">
        <v>415</v>
      </c>
      <c r="B80" t="s">
        <v>1488</v>
      </c>
    </row>
    <row r="81" spans="1:2" x14ac:dyDescent="0.4">
      <c r="A81">
        <v>416</v>
      </c>
      <c r="B81" t="s">
        <v>1489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D481292-A0CE-4A4E-8654-FD872799C8C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16</vt:i4>
      </vt:variant>
    </vt:vector>
  </HeadingPairs>
  <TitlesOfParts>
    <vt:vector size="16" baseType="lpstr">
      <vt:lpstr>carikartlar</vt:lpstr>
      <vt:lpstr>stokkartlar</vt:lpstr>
      <vt:lpstr>stokbelgeler</vt:lpstr>
      <vt:lpstr>stokfiyatlari</vt:lpstr>
      <vt:lpstr>faturanotlari</vt:lpstr>
      <vt:lpstr>odemeler</vt:lpstr>
      <vt:lpstr>muhasebefisler</vt:lpstr>
      <vt:lpstr>mizandegerleri</vt:lpstr>
      <vt:lpstr>firmabankalari</vt:lpstr>
      <vt:lpstr>grupsistemi</vt:lpstr>
      <vt:lpstr>personelkimlikler</vt:lpstr>
      <vt:lpstr>personeladresleri</vt:lpstr>
      <vt:lpstr>personelmaaslari</vt:lpstr>
      <vt:lpstr>personelpuantaj</vt:lpstr>
      <vt:lpstr>demirbaslar</vt:lpstr>
      <vt:lpstr>tanimlamalar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Metin</dc:creator>
  <cp:lastModifiedBy>Metin Yılmaz</cp:lastModifiedBy>
  <dcterms:created xsi:type="dcterms:W3CDTF">2020-01-28T06:38:52Z</dcterms:created>
  <dcterms:modified xsi:type="dcterms:W3CDTF">2026-01-28T12:55:27Z</dcterms:modified>
</cp:coreProperties>
</file>